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1387" documentId="13_ncr:1_{3646E3F4-B824-4DFE-8BD8-155427D68F4E}" xr6:coauthVersionLast="47" xr6:coauthVersionMax="47" xr10:uidLastSave="{62E8A9CE-F5C0-44FA-8648-6DBE3FC3DA84}"/>
  <bookViews>
    <workbookView xWindow="-120" yWindow="-120" windowWidth="19800" windowHeight="11760" xr2:uid="{C1CB5B2D-68F1-400D-A8A0-ABC816619CA9}"/>
  </bookViews>
  <sheets>
    <sheet name="Lista de daños" sheetId="9" r:id="rId1"/>
    <sheet name="Comparativo" sheetId="10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9" l="1"/>
  <c r="W4" i="9"/>
  <c r="W3" i="9"/>
  <c r="W8" i="9"/>
  <c r="W7" i="9"/>
  <c r="Z4" i="9"/>
  <c r="Z5" i="9"/>
  <c r="Z7" i="9" s="1"/>
  <c r="E28" i="10"/>
  <c r="V28" i="10" s="1"/>
  <c r="W28" i="10" s="1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E15" i="10"/>
  <c r="E29" i="10" s="1"/>
  <c r="F15" i="10"/>
  <c r="F29" i="10" s="1"/>
  <c r="G15" i="10"/>
  <c r="H15" i="10"/>
  <c r="I15" i="10"/>
  <c r="J15" i="10"/>
  <c r="K15" i="10"/>
  <c r="L15" i="10"/>
  <c r="L29" i="10" s="1"/>
  <c r="M15" i="10"/>
  <c r="N15" i="10"/>
  <c r="N29" i="10" s="1"/>
  <c r="O15" i="10"/>
  <c r="O29" i="10" s="1"/>
  <c r="P15" i="10"/>
  <c r="P29" i="10" s="1"/>
  <c r="Q15" i="10"/>
  <c r="Q29" i="10" s="1"/>
  <c r="R15" i="10"/>
  <c r="R29" i="10" s="1"/>
  <c r="S15" i="10"/>
  <c r="T15" i="10"/>
  <c r="U15" i="10"/>
  <c r="V30" i="10"/>
  <c r="X29" i="10"/>
  <c r="U29" i="10"/>
  <c r="T29" i="10"/>
  <c r="S29" i="10"/>
  <c r="M29" i="10"/>
  <c r="K29" i="10"/>
  <c r="J29" i="10"/>
  <c r="I29" i="10"/>
  <c r="H29" i="10"/>
  <c r="G29" i="10"/>
  <c r="V27" i="10"/>
  <c r="W27" i="10" s="1"/>
  <c r="W26" i="10"/>
  <c r="V26" i="10"/>
  <c r="V25" i="10"/>
  <c r="W25" i="10" s="1"/>
  <c r="V24" i="10"/>
  <c r="W24" i="10" s="1"/>
  <c r="W23" i="10"/>
  <c r="V23" i="10"/>
  <c r="V22" i="10"/>
  <c r="W22" i="10" s="1"/>
  <c r="V21" i="10"/>
  <c r="W21" i="10" s="1"/>
  <c r="W20" i="10"/>
  <c r="V20" i="10"/>
  <c r="V19" i="10"/>
  <c r="W19" i="10" s="1"/>
  <c r="V18" i="10"/>
  <c r="W18" i="10" s="1"/>
  <c r="W17" i="10"/>
  <c r="V17" i="10"/>
  <c r="V16" i="10"/>
  <c r="W16" i="10" s="1"/>
  <c r="W14" i="10"/>
  <c r="V14" i="10"/>
  <c r="W13" i="10"/>
  <c r="V13" i="10"/>
  <c r="V12" i="10"/>
  <c r="W12" i="10" s="1"/>
  <c r="V11" i="10"/>
  <c r="W11" i="10" s="1"/>
  <c r="W10" i="10"/>
  <c r="V10" i="10"/>
  <c r="V9" i="10"/>
  <c r="W9" i="10" s="1"/>
  <c r="W8" i="10"/>
  <c r="V8" i="10"/>
  <c r="V7" i="10"/>
  <c r="W7" i="10" s="1"/>
  <c r="V6" i="10"/>
  <c r="W6" i="10" s="1"/>
  <c r="Z5" i="10"/>
  <c r="V5" i="10"/>
  <c r="W5" i="10" s="1"/>
  <c r="V4" i="10"/>
  <c r="W4" i="10" s="1"/>
  <c r="Z4" i="10" s="1"/>
  <c r="Z7" i="10" s="1"/>
  <c r="W3" i="10"/>
  <c r="V3" i="10"/>
  <c r="V26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V27" i="9" s="1"/>
  <c r="W27" i="9" s="1"/>
  <c r="F27" i="9"/>
  <c r="X27" i="9"/>
  <c r="E27" i="9"/>
  <c r="V28" i="9"/>
  <c r="W28" i="9" s="1"/>
  <c r="W26" i="9"/>
  <c r="V22" i="9"/>
  <c r="V23" i="9"/>
  <c r="V24" i="9"/>
  <c r="V25" i="9"/>
  <c r="V14" i="9"/>
  <c r="V13" i="9"/>
  <c r="V12" i="9"/>
  <c r="V11" i="9"/>
  <c r="V10" i="9"/>
  <c r="V9" i="9"/>
  <c r="V8" i="9"/>
  <c r="V7" i="9"/>
  <c r="V6" i="9"/>
  <c r="V5" i="9"/>
  <c r="V4" i="9"/>
  <c r="V3" i="9"/>
  <c r="V29" i="10" l="1"/>
  <c r="W29" i="10" s="1"/>
  <c r="Y29" i="10" s="1"/>
  <c r="W30" i="10"/>
  <c r="V15" i="10"/>
  <c r="W15" i="10" s="1"/>
  <c r="W23" i="9"/>
  <c r="W22" i="9"/>
  <c r="V21" i="9"/>
  <c r="W21" i="9" s="1"/>
  <c r="V20" i="9"/>
  <c r="V19" i="9"/>
  <c r="V18" i="9"/>
  <c r="V17" i="9"/>
  <c r="V15" i="9"/>
  <c r="W6" i="9"/>
  <c r="V16" i="9"/>
  <c r="W19" i="9" l="1"/>
  <c r="W20" i="9"/>
  <c r="W15" i="9"/>
  <c r="W18" i="9"/>
  <c r="W12" i="9"/>
  <c r="W14" i="9"/>
  <c r="W16" i="9"/>
  <c r="W24" i="9"/>
  <c r="W9" i="9"/>
  <c r="W10" i="9"/>
  <c r="W13" i="9"/>
  <c r="W25" i="9"/>
  <c r="W17" i="9"/>
  <c r="W11" i="9"/>
  <c r="W31" i="9"/>
  <c r="Y27" i="9" l="1"/>
</calcChain>
</file>

<file path=xl/sharedStrings.xml><?xml version="1.0" encoding="utf-8"?>
<sst xmlns="http://schemas.openxmlformats.org/spreadsheetml/2006/main" count="157" uniqueCount="55">
  <si>
    <t>COATING</t>
  </si>
  <si>
    <t>DAÑO MAQUINA</t>
  </si>
  <si>
    <t>CAPA POLARIZADO PELICULA</t>
  </si>
  <si>
    <t>CALIBRACION</t>
  </si>
  <si>
    <t>MAL ADD</t>
  </si>
  <si>
    <t>PORO CARA EXTERNA</t>
  </si>
  <si>
    <t>ABERRADO</t>
  </si>
  <si>
    <t>PORO BASE</t>
  </si>
  <si>
    <t>DESPORTILLADO</t>
  </si>
  <si>
    <t>DAÑO CAPA CHINA</t>
  </si>
  <si>
    <t>GENERADOR MARQUILLAS</t>
  </si>
  <si>
    <t>CAPA TRANSITIONS</t>
  </si>
  <si>
    <t>MAL BLOQUEO</t>
  </si>
  <si>
    <t>DAÑO POR RX MUY ALTA</t>
  </si>
  <si>
    <t>MAL EMPACADO</t>
  </si>
  <si>
    <t>BASE ANTIGUA</t>
  </si>
  <si>
    <t>DAÑO CAPA EXTERNA</t>
  </si>
  <si>
    <t>DAÑO PRODUCCION DIAMETRO</t>
  </si>
  <si>
    <t>DEFECTO BASE</t>
  </si>
  <si>
    <t xml:space="preserve">DEVOLUCION </t>
  </si>
  <si>
    <t>GOLPES</t>
  </si>
  <si>
    <t>ERROR MARQUILLA</t>
  </si>
  <si>
    <t>RUPTURA EN MAQUINA</t>
  </si>
  <si>
    <t>RAYA PRODUCCION</t>
  </si>
  <si>
    <t>Código</t>
  </si>
  <si>
    <t>Daños Internos</t>
  </si>
  <si>
    <t>Tipo de Daño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</si>
  <si>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</si>
  <si>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</si>
  <si>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</si>
  <si>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</si>
  <si>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</si>
  <si>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</si>
  <si>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</si>
  <si>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</si>
  <si>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</si>
  <si>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</si>
  <si>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</si>
  <si>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</si>
  <si>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Daños de fabrica (Externos)</t>
  </si>
  <si>
    <t>Proceso Asociado</t>
  </si>
  <si>
    <t>Encintado</t>
  </si>
  <si>
    <t>Bloqueo</t>
  </si>
  <si>
    <t>Generación</t>
  </si>
  <si>
    <t>Pulido</t>
  </si>
  <si>
    <t>General</t>
  </si>
  <si>
    <t>Total Daños</t>
  </si>
  <si>
    <t>Promedio</t>
  </si>
  <si>
    <t>Ocurrencia</t>
  </si>
  <si>
    <t>Producción Mensual</t>
  </si>
  <si>
    <t>Promedio total</t>
  </si>
  <si>
    <t>Daños Externos</t>
  </si>
  <si>
    <t>Nombre de daño</t>
  </si>
  <si>
    <t>Total Daños Externos</t>
  </si>
  <si>
    <t>Total Daños Internos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</si>
</sst>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%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MS Sans Serif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44" fontId="0" fillId="0" borderId="0" xfId="2" applyFont="1"/>
    <xf numFmtId="1" fontId="0" fillId="3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/>
    <xf numFmtId="0" fontId="0" fillId="4" borderId="1" xfId="0" applyFill="1" applyBorder="1" applyAlignment="1">
      <alignment horizontal="center" vertical="center" wrapText="1"/>
    </xf>
    <xf numFmtId="1" fontId="0" fillId="4" borderId="2" xfId="0" applyNumberFormat="1" applyFill="1" applyBorder="1"/>
    <xf numFmtId="0" fontId="0" fillId="5" borderId="1" xfId="0" applyFill="1" applyBorder="1" applyAlignment="1">
      <alignment horizontal="center" vertical="center" wrapText="1"/>
    </xf>
    <xf numFmtId="1" fontId="0" fillId="5" borderId="2" xfId="0" applyNumberFormat="1" applyFill="1" applyBorder="1"/>
    <xf numFmtId="164" fontId="0" fillId="0" borderId="0" xfId="0" applyNumberFormat="1"/>
    <xf numFmtId="1" fontId="0" fillId="6" borderId="1" xfId="0" applyNumberForma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166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44" fontId="0" fillId="0" borderId="0" xfId="2" applyFont="1" applyAlignment="1">
      <alignment horizontal="center" vertical="center"/>
    </xf>
    <xf numFmtId="0" fontId="2" fillId="7" borderId="5" xfId="0" applyFont="1" applyFill="1" applyBorder="1"/>
    <xf numFmtId="0" fontId="2" fillId="7" borderId="3" xfId="0" applyFont="1" applyFill="1" applyBorder="1"/>
    <xf numFmtId="0" fontId="2" fillId="7" borderId="4" xfId="0" applyFont="1" applyFill="1" applyBorder="1"/>
    <xf numFmtId="1" fontId="0" fillId="7" borderId="4" xfId="0" applyNumberFormat="1" applyFill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0" fillId="0" borderId="10" xfId="3" applyNumberFormat="1" applyFont="1" applyFill="1" applyBorder="1" applyAlignment="1">
      <alignment horizontal="right"/>
    </xf>
    <xf numFmtId="1" fontId="0" fillId="0" borderId="0" xfId="0" applyNumberFormat="1"/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0" fillId="3" borderId="11" xfId="0" applyFill="1" applyBorder="1"/>
    <xf numFmtId="1" fontId="0" fillId="3" borderId="11" xfId="0" applyNumberFormat="1" applyFill="1" applyBorder="1" applyAlignment="1">
      <alignment horizontal="right"/>
    </xf>
    <xf numFmtId="1" fontId="0" fillId="0" borderId="13" xfId="0" applyNumberFormat="1" applyBorder="1"/>
    <xf numFmtId="164" fontId="0" fillId="0" borderId="14" xfId="3" applyNumberFormat="1" applyFont="1" applyFill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0" fillId="2" borderId="2" xfId="0" applyFill="1" applyBorder="1"/>
    <xf numFmtId="1" fontId="0" fillId="2" borderId="2" xfId="0" applyNumberFormat="1" applyFill="1" applyBorder="1" applyAlignment="1">
      <alignment horizontal="right"/>
    </xf>
    <xf numFmtId="164" fontId="0" fillId="0" borderId="16" xfId="3" applyNumberFormat="1" applyFont="1" applyFill="1" applyBorder="1" applyAlignment="1">
      <alignment horizontal="right"/>
    </xf>
    <xf numFmtId="1" fontId="0" fillId="3" borderId="20" xfId="0" applyNumberFormat="1" applyFill="1" applyBorder="1" applyAlignment="1">
      <alignment horizontal="right"/>
    </xf>
    <xf numFmtId="1" fontId="0" fillId="0" borderId="20" xfId="0" applyNumberFormat="1" applyBorder="1"/>
    <xf numFmtId="164" fontId="0" fillId="0" borderId="21" xfId="3" applyNumberFormat="1" applyFont="1" applyFill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4">
    <cellStyle name="Moneda" xfId="2" builtinId="4"/>
    <cellStyle name="Normal" xfId="0" builtinId="0"/>
    <cellStyle name="Normal 2" xfId="1" xr:uid="{C9D3C86C-B465-4188-81D5-7C9C4FE7DFD5}"/>
    <cellStyle name="Porcentaje" xfId="3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'Lista de daños'!$E$2:$U$2</c:f>
              <c:strCache>
                <c:ptCount val="17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Ene</c:v>
                </c:pt>
                <c:pt idx="13">
                  <c:v>Feb</c:v>
                </c:pt>
                <c:pt idx="14">
                  <c:v>Mar</c:v>
                </c:pt>
                <c:pt idx="15">
                  <c:v>Abr</c:v>
                </c:pt>
                <c:pt idx="16">
                  <c:v>May</c:v>
                </c:pt>
              </c:strCache>
            </c:strRef>
          </c:cat>
          <c:val>
            <c:numRef>
              <c:f>'Lista de daños'!$E$27:$U$27</c:f>
              <c:numCache>
                <c:formatCode>0</c:formatCode>
                <c:ptCount val="17"/>
                <c:pt idx="0">
                  <c:v>306</c:v>
                </c:pt>
                <c:pt idx="1">
                  <c:v>337</c:v>
                </c:pt>
                <c:pt idx="2">
                  <c:v>155</c:v>
                </c:pt>
                <c:pt idx="3">
                  <c:v>244</c:v>
                </c:pt>
                <c:pt idx="4">
                  <c:v>169</c:v>
                </c:pt>
                <c:pt idx="5">
                  <c:v>237</c:v>
                </c:pt>
                <c:pt idx="6">
                  <c:v>480</c:v>
                </c:pt>
                <c:pt idx="7">
                  <c:v>622</c:v>
                </c:pt>
                <c:pt idx="8">
                  <c:v>522</c:v>
                </c:pt>
                <c:pt idx="9">
                  <c:v>598</c:v>
                </c:pt>
                <c:pt idx="10">
                  <c:v>396</c:v>
                </c:pt>
                <c:pt idx="11">
                  <c:v>705</c:v>
                </c:pt>
                <c:pt idx="12">
                  <c:v>377</c:v>
                </c:pt>
                <c:pt idx="13">
                  <c:v>340</c:v>
                </c:pt>
                <c:pt idx="14">
                  <c:v>320</c:v>
                </c:pt>
                <c:pt idx="15">
                  <c:v>383</c:v>
                </c:pt>
                <c:pt idx="16">
                  <c:v>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BDC-4A17-8D37-D7EA5B62E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209231"/>
        <c:axId val="315211151"/>
      </c:lineChart>
      <c:catAx>
        <c:axId val="315209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O"/>
          </a:p>
        </c:txPr>
        <c:crossAx val="315211151"/>
        <c:crosses val="autoZero"/>
        <c:auto val="1"/>
        <c:lblAlgn val="ctr"/>
        <c:lblOffset val="100"/>
        <c:noMultiLvlLbl val="0"/>
      </c:catAx>
      <c:valAx>
        <c:axId val="31521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O"/>
                  <a:t>Daños Reportados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O"/>
          </a:p>
        </c:txPr>
        <c:crossAx val="31520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Comparación de Daños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Comparativo!$A$15</c:f>
              <c:strCache>
                <c:ptCount val="1"/>
                <c:pt idx="0">
                  <c:v>Total Daños Externos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'Lista de daños'!$E$1:$U$2</c:f>
              <c:multiLvlStrCache>
                <c:ptCount val="17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</c:lvl>
              </c:multiLvlStrCache>
            </c:multiLvlStrRef>
          </c:cat>
          <c:val>
            <c:numRef>
              <c:f>Comparativo!$E$15:$U$15</c:f>
              <c:numCache>
                <c:formatCode>0</c:formatCode>
                <c:ptCount val="17"/>
                <c:pt idx="0">
                  <c:v>166</c:v>
                </c:pt>
                <c:pt idx="1">
                  <c:v>176</c:v>
                </c:pt>
                <c:pt idx="2">
                  <c:v>89</c:v>
                </c:pt>
                <c:pt idx="3">
                  <c:v>119</c:v>
                </c:pt>
                <c:pt idx="4">
                  <c:v>80</c:v>
                </c:pt>
                <c:pt idx="5">
                  <c:v>136</c:v>
                </c:pt>
                <c:pt idx="6">
                  <c:v>236</c:v>
                </c:pt>
                <c:pt idx="7">
                  <c:v>240</c:v>
                </c:pt>
                <c:pt idx="8">
                  <c:v>265</c:v>
                </c:pt>
                <c:pt idx="9">
                  <c:v>268</c:v>
                </c:pt>
                <c:pt idx="10">
                  <c:v>161</c:v>
                </c:pt>
                <c:pt idx="11">
                  <c:v>314</c:v>
                </c:pt>
                <c:pt idx="12">
                  <c:v>71</c:v>
                </c:pt>
                <c:pt idx="13">
                  <c:v>105</c:v>
                </c:pt>
                <c:pt idx="14">
                  <c:v>88</c:v>
                </c:pt>
                <c:pt idx="15">
                  <c:v>109</c:v>
                </c:pt>
                <c:pt idx="16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0-422B-806A-70D0C695C14A}"/>
            </c:ext>
          </c:extLst>
        </c:ser>
        <c:ser>
          <c:idx val="1"/>
          <c:order val="1"/>
          <c:tx>
            <c:strRef>
              <c:f>Comparativo!$A$28</c:f>
              <c:strCache>
                <c:ptCount val="1"/>
                <c:pt idx="0">
                  <c:v>Total Daños Internos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'Lista de daños'!$E$1:$U$2</c:f>
              <c:multiLvlStrCache>
                <c:ptCount val="17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</c:lvl>
              </c:multiLvlStrCache>
            </c:multiLvlStrRef>
          </c:cat>
          <c:val>
            <c:numRef>
              <c:f>Comparativo!$E$28:$U$28</c:f>
              <c:numCache>
                <c:formatCode>0</c:formatCode>
                <c:ptCount val="17"/>
                <c:pt idx="0">
                  <c:v>140</c:v>
                </c:pt>
                <c:pt idx="1">
                  <c:v>161</c:v>
                </c:pt>
                <c:pt idx="2">
                  <c:v>66</c:v>
                </c:pt>
                <c:pt idx="3">
                  <c:v>125</c:v>
                </c:pt>
                <c:pt idx="4">
                  <c:v>89</c:v>
                </c:pt>
                <c:pt idx="5">
                  <c:v>101</c:v>
                </c:pt>
                <c:pt idx="6">
                  <c:v>244</c:v>
                </c:pt>
                <c:pt idx="7">
                  <c:v>382</c:v>
                </c:pt>
                <c:pt idx="8">
                  <c:v>257</c:v>
                </c:pt>
                <c:pt idx="9">
                  <c:v>330</c:v>
                </c:pt>
                <c:pt idx="10">
                  <c:v>235</c:v>
                </c:pt>
                <c:pt idx="11">
                  <c:v>391</c:v>
                </c:pt>
                <c:pt idx="12">
                  <c:v>306</c:v>
                </c:pt>
                <c:pt idx="13">
                  <c:v>235</c:v>
                </c:pt>
                <c:pt idx="14">
                  <c:v>232</c:v>
                </c:pt>
                <c:pt idx="15">
                  <c:v>274</c:v>
                </c:pt>
                <c:pt idx="16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0-422B-806A-70D0C695C14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9474255"/>
        <c:axId val="359472335"/>
      </c:barChart>
      <c:catAx>
        <c:axId val="35947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9472335"/>
        <c:crosses val="autoZero"/>
        <c:auto val="1"/>
        <c:lblAlgn val="ctr"/>
        <c:lblOffset val="100"/>
        <c:noMultiLvlLbl val="0"/>
      </c:catAx>
      <c:valAx>
        <c:axId val="35947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Daños Reportados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947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282948</xdr:colOff>
      <xdr:row>30</xdr:row>
      <xdr:rowOff>65554</xdr:rowOff>
    </xdr:from>
    <xdr:to>
      <xdr:col>15</xdr:col>
      <xdr:colOff>28575</xdr:colOff>
      <xdr:row>52</xdr:row>
      <xdr:rowOff>155201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05E72F-BF09-1256-1D5D-A62CA9DC96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8</xdr:row>
      <xdr:rowOff>0</xdr:rowOff>
    </xdr:from>
    <xdr:to>
      <xdr:col>30</xdr:col>
      <xdr:colOff>66675</xdr:colOff>
      <xdr:row>22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0C3549-45D4-4551-9A44-32A09D09D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2C78-8B90-4873-BB67-623BCA743A04}">
  <dimension ref="A1:Z41"/>
  <sheetViews>
    <sheetView tabSelected="1" topLeftCell="B1" zoomScaleNormal="100" workbookViewId="0">
      <selection activeCell="Y7" sqref="Y7"/>
    </sheetView>
  </sheetViews>
  <sheetFormatPr baseColWidth="10" defaultRowHeight="15" x14ac:dyDescent="0.25"/>
  <cols>
    <col min="1" max="1" width="15.5703125" bestFit="1" customWidth="1"/>
    <col min="2" max="2" width="16.5703125" customWidth="1"/>
    <col min="3" max="3" width="7.140625" style="1" customWidth="1"/>
    <col min="4" max="4" width="29.140625" bestFit="1" customWidth="1"/>
    <col min="5" max="21" width="5" customWidth="1"/>
    <col min="22" max="22" width="9.7109375" bestFit="1" customWidth="1"/>
    <col min="23" max="23" width="14.28515625" bestFit="1" customWidth="1"/>
    <col min="24" max="24" width="1.85546875" customWidth="1"/>
    <col min="25" max="25" width="15.42578125" bestFit="1" customWidth="1"/>
    <col min="26" max="26" width="6.5703125" bestFit="1" customWidth="1"/>
  </cols>
  <sheetData>
    <row r="1" spans="1:26" x14ac:dyDescent="0.25">
      <c r="A1" s="32" t="s">
        <v>26</v>
      </c>
      <c r="B1" s="33" t="s">
        <v>40</v>
      </c>
      <c r="C1" s="34" t="s">
        <v>24</v>
      </c>
      <c r="D1" s="34" t="s">
        <v>52</v>
      </c>
      <c r="E1" s="35">
        <v>2022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>
        <v>2023</v>
      </c>
      <c r="R1" s="35"/>
      <c r="S1" s="35"/>
      <c r="T1" s="35"/>
      <c r="U1" s="35"/>
      <c r="V1" s="36" t="s">
        <v>47</v>
      </c>
      <c r="W1" s="37" t="s">
        <v>48</v>
      </c>
    </row>
    <row r="2" spans="1:26" x14ac:dyDescent="0.25">
      <c r="A2" s="38"/>
      <c r="B2" s="23"/>
      <c r="C2" s="22"/>
      <c r="D2" s="22"/>
      <c r="E2" s="8" t="s">
        <v>27</v>
      </c>
      <c r="F2" s="8" t="s">
        <v>28</v>
      </c>
      <c r="G2" s="8" t="s">
        <v>29</v>
      </c>
      <c r="H2" s="8" t="s">
        <v>30</v>
      </c>
      <c r="I2" s="8" t="s">
        <v>31</v>
      </c>
      <c r="J2" s="8" t="s">
        <v>32</v>
      </c>
      <c r="K2" s="8" t="s">
        <v>33</v>
      </c>
      <c r="L2" s="8" t="s">
        <v>34</v>
      </c>
      <c r="M2" s="8" t="s">
        <v>35</v>
      </c>
      <c r="N2" s="8" t="s">
        <v>36</v>
      </c>
      <c r="O2" s="8" t="s">
        <v>37</v>
      </c>
      <c r="P2" s="8" t="s">
        <v>38</v>
      </c>
      <c r="Q2" s="8" t="s">
        <v>27</v>
      </c>
      <c r="R2" s="8" t="s">
        <v>28</v>
      </c>
      <c r="S2" s="8" t="s">
        <v>29</v>
      </c>
      <c r="T2" s="8" t="s">
        <v>30</v>
      </c>
      <c r="U2" s="8" t="s">
        <v>31</v>
      </c>
      <c r="V2" s="21"/>
      <c r="W2" s="39"/>
    </row>
    <row r="3" spans="1:26" x14ac:dyDescent="0.25">
      <c r="A3" s="38" t="s">
        <v>39</v>
      </c>
      <c r="B3" s="9" t="s">
        <v>41</v>
      </c>
      <c r="C3" s="2">
        <v>1</v>
      </c>
      <c r="D3" s="4" t="s">
        <v>6</v>
      </c>
      <c r="E3" s="6">
        <v>15</v>
      </c>
      <c r="F3" s="6">
        <v>14</v>
      </c>
      <c r="G3" s="6">
        <v>7</v>
      </c>
      <c r="H3" s="6">
        <v>6</v>
      </c>
      <c r="I3" s="6">
        <v>9</v>
      </c>
      <c r="J3" s="6">
        <v>7</v>
      </c>
      <c r="K3" s="6">
        <v>11</v>
      </c>
      <c r="L3" s="6">
        <v>24</v>
      </c>
      <c r="M3" s="6">
        <v>35</v>
      </c>
      <c r="N3" s="6">
        <v>26</v>
      </c>
      <c r="O3" s="6">
        <v>19</v>
      </c>
      <c r="P3" s="6">
        <v>11</v>
      </c>
      <c r="Q3" s="6">
        <v>8</v>
      </c>
      <c r="R3" s="6">
        <v>7</v>
      </c>
      <c r="S3" s="6">
        <v>6</v>
      </c>
      <c r="T3" s="6">
        <v>5</v>
      </c>
      <c r="U3" s="6">
        <v>5</v>
      </c>
      <c r="V3" s="11">
        <f>+AVERAGE(E3:U3)</f>
        <v>12.647058823529411</v>
      </c>
      <c r="W3" s="40">
        <f>+V3/$V$28</f>
        <v>4.7752309879175552E-3</v>
      </c>
    </row>
    <row r="4" spans="1:26" x14ac:dyDescent="0.25">
      <c r="A4" s="38"/>
      <c r="B4" s="9" t="s">
        <v>43</v>
      </c>
      <c r="C4" s="2">
        <v>2</v>
      </c>
      <c r="D4" s="4" t="s">
        <v>2</v>
      </c>
      <c r="E4" s="6">
        <v>17</v>
      </c>
      <c r="F4" s="6">
        <v>13</v>
      </c>
      <c r="G4" s="6">
        <v>9</v>
      </c>
      <c r="H4" s="6">
        <v>11</v>
      </c>
      <c r="I4" s="6">
        <v>10</v>
      </c>
      <c r="J4" s="6">
        <v>11</v>
      </c>
      <c r="K4" s="6">
        <v>7</v>
      </c>
      <c r="L4" s="6">
        <v>10</v>
      </c>
      <c r="M4" s="6">
        <v>26</v>
      </c>
      <c r="N4" s="6">
        <v>20</v>
      </c>
      <c r="O4" s="6">
        <v>12</v>
      </c>
      <c r="P4" s="6">
        <v>29</v>
      </c>
      <c r="Q4" s="6">
        <v>4</v>
      </c>
      <c r="R4" s="6">
        <v>12</v>
      </c>
      <c r="S4" s="6">
        <v>7</v>
      </c>
      <c r="T4" s="6">
        <v>4</v>
      </c>
      <c r="U4" s="6">
        <v>6</v>
      </c>
      <c r="V4" s="11">
        <f>+AVERAGE(E4:U4)</f>
        <v>12.235294117647058</v>
      </c>
      <c r="W4" s="40">
        <f>+V4/$V$28</f>
        <v>4.6197583511016346E-3</v>
      </c>
      <c r="Y4" s="18" t="s">
        <v>51</v>
      </c>
      <c r="Z4" s="19">
        <f>+SUM(W3:W14)</f>
        <v>6.1522743425728499E-2</v>
      </c>
    </row>
    <row r="5" spans="1:26" x14ac:dyDescent="0.25">
      <c r="A5" s="38"/>
      <c r="B5" s="9" t="s">
        <v>43</v>
      </c>
      <c r="C5" s="2">
        <v>3</v>
      </c>
      <c r="D5" s="4" t="s">
        <v>11</v>
      </c>
      <c r="E5" s="6">
        <v>14</v>
      </c>
      <c r="F5" s="6">
        <v>18</v>
      </c>
      <c r="G5" s="6">
        <v>8</v>
      </c>
      <c r="H5" s="6">
        <v>10</v>
      </c>
      <c r="I5" s="6">
        <v>7</v>
      </c>
      <c r="J5" s="6">
        <v>12</v>
      </c>
      <c r="K5" s="6">
        <v>5</v>
      </c>
      <c r="L5" s="6">
        <v>10</v>
      </c>
      <c r="M5" s="6">
        <v>2</v>
      </c>
      <c r="N5" s="6">
        <v>38</v>
      </c>
      <c r="O5" s="6">
        <v>5</v>
      </c>
      <c r="P5" s="6">
        <v>4</v>
      </c>
      <c r="Q5" s="6">
        <v>3</v>
      </c>
      <c r="R5" s="6">
        <v>4</v>
      </c>
      <c r="S5" s="6">
        <v>8</v>
      </c>
      <c r="T5" s="6">
        <v>4</v>
      </c>
      <c r="U5" s="6">
        <v>5</v>
      </c>
      <c r="V5" s="11">
        <f>+AVERAGE(E5:U5)</f>
        <v>9.235294117647058</v>
      </c>
      <c r="W5" s="40">
        <f>+V5/$V$28</f>
        <v>3.4870291400142142E-3</v>
      </c>
      <c r="Y5" s="18" t="s">
        <v>25</v>
      </c>
      <c r="Z5" s="19">
        <f>+SUM(W15:W26)</f>
        <v>8.5509950248756211E-2</v>
      </c>
    </row>
    <row r="6" spans="1:26" x14ac:dyDescent="0.25">
      <c r="A6" s="38"/>
      <c r="B6" s="9" t="s">
        <v>43</v>
      </c>
      <c r="C6" s="2">
        <v>4</v>
      </c>
      <c r="D6" s="4" t="s">
        <v>0</v>
      </c>
      <c r="E6" s="6">
        <v>11</v>
      </c>
      <c r="F6" s="6">
        <v>18</v>
      </c>
      <c r="G6" s="6">
        <v>4</v>
      </c>
      <c r="H6" s="6">
        <v>5</v>
      </c>
      <c r="I6" s="6">
        <v>6</v>
      </c>
      <c r="J6" s="6">
        <v>16</v>
      </c>
      <c r="K6" s="6">
        <v>25</v>
      </c>
      <c r="L6" s="6">
        <v>26</v>
      </c>
      <c r="M6" s="6">
        <v>38</v>
      </c>
      <c r="N6" s="6">
        <v>42</v>
      </c>
      <c r="O6" s="6">
        <v>17</v>
      </c>
      <c r="P6" s="6">
        <v>14</v>
      </c>
      <c r="Q6" s="6">
        <v>4</v>
      </c>
      <c r="R6" s="6">
        <v>5</v>
      </c>
      <c r="S6" s="6">
        <v>6</v>
      </c>
      <c r="T6" s="6">
        <v>16</v>
      </c>
      <c r="U6" s="6">
        <v>33</v>
      </c>
      <c r="V6" s="11">
        <f>+AVERAGE(E6:U6)</f>
        <v>16.823529411764707</v>
      </c>
      <c r="W6" s="40">
        <f>+V6/$V$28</f>
        <v>6.3521677327647479E-3</v>
      </c>
      <c r="Z6" s="16"/>
    </row>
    <row r="7" spans="1:26" x14ac:dyDescent="0.25">
      <c r="A7" s="38"/>
      <c r="B7" s="9" t="s">
        <v>43</v>
      </c>
      <c r="C7" s="2">
        <v>5</v>
      </c>
      <c r="D7" s="4" t="s">
        <v>9</v>
      </c>
      <c r="E7" s="6">
        <v>9</v>
      </c>
      <c r="F7" s="6">
        <v>15</v>
      </c>
      <c r="G7" s="6">
        <v>14</v>
      </c>
      <c r="H7" s="6">
        <v>14</v>
      </c>
      <c r="I7" s="6">
        <v>6</v>
      </c>
      <c r="J7" s="6">
        <v>12</v>
      </c>
      <c r="K7" s="6">
        <v>44</v>
      </c>
      <c r="L7" s="6">
        <v>10</v>
      </c>
      <c r="M7" s="6">
        <v>5</v>
      </c>
      <c r="N7" s="6">
        <v>12</v>
      </c>
      <c r="O7" s="6">
        <v>7</v>
      </c>
      <c r="P7" s="6">
        <v>26</v>
      </c>
      <c r="Q7" s="6">
        <v>14</v>
      </c>
      <c r="R7" s="6">
        <v>15</v>
      </c>
      <c r="S7" s="6">
        <v>6</v>
      </c>
      <c r="T7" s="6">
        <v>12</v>
      </c>
      <c r="U7" s="6">
        <v>12</v>
      </c>
      <c r="V7" s="11">
        <f>+AVERAGE(E7:U7)</f>
        <v>13.705882352941176</v>
      </c>
      <c r="W7" s="40">
        <f>+V7/$V$28</f>
        <v>5.1750177683013501E-3</v>
      </c>
      <c r="Z7" s="16">
        <f>SUM(Z4:Z6)</f>
        <v>0.14703269367448471</v>
      </c>
    </row>
    <row r="8" spans="1:26" x14ac:dyDescent="0.25">
      <c r="A8" s="38"/>
      <c r="B8" s="9" t="s">
        <v>43</v>
      </c>
      <c r="C8" s="2">
        <v>6</v>
      </c>
      <c r="D8" s="4" t="s">
        <v>16</v>
      </c>
      <c r="E8" s="6">
        <v>11</v>
      </c>
      <c r="F8" s="6">
        <v>13</v>
      </c>
      <c r="G8" s="6">
        <v>4</v>
      </c>
      <c r="H8" s="6">
        <v>11</v>
      </c>
      <c r="I8" s="6">
        <v>4</v>
      </c>
      <c r="J8" s="6">
        <v>13</v>
      </c>
      <c r="K8" s="6">
        <v>16</v>
      </c>
      <c r="L8" s="6">
        <v>26</v>
      </c>
      <c r="M8" s="6">
        <v>30</v>
      </c>
      <c r="N8" s="6">
        <v>34</v>
      </c>
      <c r="O8" s="6">
        <v>10</v>
      </c>
      <c r="P8" s="6">
        <v>41</v>
      </c>
      <c r="Q8" s="6">
        <v>4</v>
      </c>
      <c r="R8" s="6">
        <v>11</v>
      </c>
      <c r="S8" s="6">
        <v>25</v>
      </c>
      <c r="T8" s="6">
        <v>13</v>
      </c>
      <c r="U8" s="6">
        <v>16</v>
      </c>
      <c r="V8" s="11">
        <f>+AVERAGE(E8:U8)</f>
        <v>16.588235294117649</v>
      </c>
      <c r="W8" s="40">
        <f>+V8/$V$28</f>
        <v>6.263326226012794E-3</v>
      </c>
    </row>
    <row r="9" spans="1:26" x14ac:dyDescent="0.25">
      <c r="A9" s="38"/>
      <c r="B9" s="9" t="s">
        <v>42</v>
      </c>
      <c r="C9" s="2">
        <v>7</v>
      </c>
      <c r="D9" s="4" t="s">
        <v>13</v>
      </c>
      <c r="E9" s="6">
        <v>41</v>
      </c>
      <c r="F9" s="6">
        <v>15</v>
      </c>
      <c r="G9" s="6">
        <v>6</v>
      </c>
      <c r="H9" s="6">
        <v>12</v>
      </c>
      <c r="I9" s="6">
        <v>8</v>
      </c>
      <c r="J9" s="6">
        <v>8</v>
      </c>
      <c r="K9" s="6">
        <v>26</v>
      </c>
      <c r="L9" s="6">
        <v>8</v>
      </c>
      <c r="M9" s="6">
        <v>5</v>
      </c>
      <c r="N9" s="6">
        <v>22</v>
      </c>
      <c r="O9" s="6">
        <v>23</v>
      </c>
      <c r="P9" s="6">
        <v>33</v>
      </c>
      <c r="Q9" s="6">
        <v>6</v>
      </c>
      <c r="R9" s="6">
        <v>12</v>
      </c>
      <c r="S9" s="6">
        <v>8</v>
      </c>
      <c r="T9" s="6">
        <v>8</v>
      </c>
      <c r="U9" s="6">
        <v>26</v>
      </c>
      <c r="V9" s="11">
        <f>+AVERAGE(E9:U9)</f>
        <v>15.705882352941176</v>
      </c>
      <c r="W9" s="40">
        <f>+V9/$V$28</f>
        <v>5.9301705756929632E-3</v>
      </c>
    </row>
    <row r="10" spans="1:26" x14ac:dyDescent="0.25">
      <c r="A10" s="38"/>
      <c r="B10" s="9" t="s">
        <v>42</v>
      </c>
      <c r="C10" s="2">
        <v>8</v>
      </c>
      <c r="D10" s="4" t="s">
        <v>18</v>
      </c>
      <c r="E10" s="6">
        <v>12</v>
      </c>
      <c r="F10" s="6">
        <v>4</v>
      </c>
      <c r="G10" s="6">
        <v>9</v>
      </c>
      <c r="H10" s="6">
        <v>5</v>
      </c>
      <c r="I10" s="6">
        <v>4</v>
      </c>
      <c r="J10" s="6">
        <v>9</v>
      </c>
      <c r="K10" s="6">
        <v>5</v>
      </c>
      <c r="L10" s="6">
        <v>35</v>
      </c>
      <c r="M10" s="6">
        <v>26</v>
      </c>
      <c r="N10" s="6">
        <v>29</v>
      </c>
      <c r="O10" s="6">
        <v>3</v>
      </c>
      <c r="P10" s="6">
        <v>44</v>
      </c>
      <c r="Q10" s="6">
        <v>9</v>
      </c>
      <c r="R10" s="6">
        <v>5</v>
      </c>
      <c r="S10" s="6">
        <v>4</v>
      </c>
      <c r="T10" s="6">
        <v>9</v>
      </c>
      <c r="U10" s="6">
        <v>5</v>
      </c>
      <c r="V10" s="11">
        <f>+AVERAGE(E10:U10)</f>
        <v>12.764705882352942</v>
      </c>
      <c r="W10" s="40">
        <f>+V10/$V$28</f>
        <v>4.819651741293533E-3</v>
      </c>
    </row>
    <row r="11" spans="1:26" x14ac:dyDescent="0.25">
      <c r="A11" s="38"/>
      <c r="B11" s="9" t="s">
        <v>41</v>
      </c>
      <c r="C11" s="2">
        <v>9</v>
      </c>
      <c r="D11" s="4" t="s">
        <v>4</v>
      </c>
      <c r="E11" s="6">
        <v>13</v>
      </c>
      <c r="F11" s="6">
        <v>15</v>
      </c>
      <c r="G11" s="6">
        <v>7</v>
      </c>
      <c r="H11" s="6">
        <v>13</v>
      </c>
      <c r="I11" s="6">
        <v>9</v>
      </c>
      <c r="J11" s="6">
        <v>12</v>
      </c>
      <c r="K11" s="6">
        <v>26</v>
      </c>
      <c r="L11" s="6">
        <v>39</v>
      </c>
      <c r="M11" s="6">
        <v>23</v>
      </c>
      <c r="N11" s="6">
        <v>14</v>
      </c>
      <c r="O11" s="6">
        <v>9</v>
      </c>
      <c r="P11" s="6">
        <v>24</v>
      </c>
      <c r="Q11" s="6">
        <v>7</v>
      </c>
      <c r="R11" s="6">
        <v>18</v>
      </c>
      <c r="S11" s="6">
        <v>9</v>
      </c>
      <c r="T11" s="6">
        <v>12</v>
      </c>
      <c r="U11" s="6">
        <v>26</v>
      </c>
      <c r="V11" s="11">
        <f>+AVERAGE(E11:U11)</f>
        <v>16.235294117647058</v>
      </c>
      <c r="W11" s="40">
        <f>+V11/$V$28</f>
        <v>6.1300639658848606E-3</v>
      </c>
    </row>
    <row r="12" spans="1:26" x14ac:dyDescent="0.25">
      <c r="A12" s="38"/>
      <c r="B12" s="9" t="s">
        <v>45</v>
      </c>
      <c r="C12" s="2">
        <v>10</v>
      </c>
      <c r="D12" s="4" t="s">
        <v>14</v>
      </c>
      <c r="E12" s="6">
        <v>7</v>
      </c>
      <c r="F12" s="6">
        <v>21</v>
      </c>
      <c r="G12" s="6">
        <v>9</v>
      </c>
      <c r="H12" s="6">
        <v>8</v>
      </c>
      <c r="I12" s="6">
        <v>6</v>
      </c>
      <c r="J12" s="6">
        <v>9</v>
      </c>
      <c r="K12" s="6">
        <v>13</v>
      </c>
      <c r="L12" s="6">
        <v>28</v>
      </c>
      <c r="M12" s="6">
        <v>30</v>
      </c>
      <c r="N12" s="6">
        <v>7</v>
      </c>
      <c r="O12" s="6">
        <v>25</v>
      </c>
      <c r="P12" s="6">
        <v>29</v>
      </c>
      <c r="Q12" s="6">
        <v>2</v>
      </c>
      <c r="R12" s="6">
        <v>5</v>
      </c>
      <c r="S12" s="6">
        <v>3</v>
      </c>
      <c r="T12" s="6">
        <v>9</v>
      </c>
      <c r="U12" s="6">
        <v>5</v>
      </c>
      <c r="V12" s="11">
        <f>+AVERAGE(E12:U12)</f>
        <v>12.705882352941176</v>
      </c>
      <c r="W12" s="40">
        <f>+V12/$V$28</f>
        <v>4.7974413646055432E-3</v>
      </c>
    </row>
    <row r="13" spans="1:26" x14ac:dyDescent="0.25">
      <c r="A13" s="38"/>
      <c r="B13" s="9" t="s">
        <v>43</v>
      </c>
      <c r="C13" s="2">
        <v>11</v>
      </c>
      <c r="D13" s="4" t="s">
        <v>7</v>
      </c>
      <c r="E13" s="6">
        <v>4</v>
      </c>
      <c r="F13" s="6">
        <v>15</v>
      </c>
      <c r="G13" s="6">
        <v>7</v>
      </c>
      <c r="H13" s="6">
        <v>7</v>
      </c>
      <c r="I13" s="6">
        <v>6</v>
      </c>
      <c r="J13" s="6">
        <v>11</v>
      </c>
      <c r="K13" s="6">
        <v>19</v>
      </c>
      <c r="L13" s="6">
        <v>4</v>
      </c>
      <c r="M13" s="6">
        <v>23</v>
      </c>
      <c r="N13" s="6">
        <v>10</v>
      </c>
      <c r="O13" s="6">
        <v>25</v>
      </c>
      <c r="P13" s="6">
        <v>35</v>
      </c>
      <c r="Q13" s="6">
        <v>7</v>
      </c>
      <c r="R13" s="6">
        <v>8</v>
      </c>
      <c r="S13" s="6">
        <v>2</v>
      </c>
      <c r="T13" s="6">
        <v>7</v>
      </c>
      <c r="U13" s="6">
        <v>1</v>
      </c>
      <c r="V13" s="11">
        <f>+AVERAGE(E13:U13)</f>
        <v>11.235294117647058</v>
      </c>
      <c r="W13" s="40">
        <f>+V13/$V$28</f>
        <v>4.2421819474058277E-3</v>
      </c>
    </row>
    <row r="14" spans="1:26" x14ac:dyDescent="0.25">
      <c r="A14" s="38"/>
      <c r="B14" s="9" t="s">
        <v>43</v>
      </c>
      <c r="C14" s="2">
        <v>12</v>
      </c>
      <c r="D14" s="4" t="s">
        <v>5</v>
      </c>
      <c r="E14" s="6">
        <v>12</v>
      </c>
      <c r="F14" s="6">
        <v>15</v>
      </c>
      <c r="G14" s="6">
        <v>5</v>
      </c>
      <c r="H14" s="6">
        <v>17</v>
      </c>
      <c r="I14" s="6">
        <v>5</v>
      </c>
      <c r="J14" s="6">
        <v>16</v>
      </c>
      <c r="K14" s="6">
        <v>39</v>
      </c>
      <c r="L14" s="6">
        <v>20</v>
      </c>
      <c r="M14" s="6">
        <v>22</v>
      </c>
      <c r="N14" s="6">
        <v>14</v>
      </c>
      <c r="O14" s="6">
        <v>6</v>
      </c>
      <c r="P14" s="6">
        <v>24</v>
      </c>
      <c r="Q14" s="6">
        <v>3</v>
      </c>
      <c r="R14" s="6">
        <v>3</v>
      </c>
      <c r="S14" s="6">
        <v>4</v>
      </c>
      <c r="T14" s="6">
        <v>10</v>
      </c>
      <c r="U14" s="6">
        <v>7</v>
      </c>
      <c r="V14" s="11">
        <f>+AVERAGE(E14:U14)</f>
        <v>13.058823529411764</v>
      </c>
      <c r="W14" s="40">
        <f>+V14/$V$28</f>
        <v>4.9307036247334757E-3</v>
      </c>
    </row>
    <row r="15" spans="1:26" x14ac:dyDescent="0.25">
      <c r="A15" s="38" t="s">
        <v>25</v>
      </c>
      <c r="B15" s="12" t="s">
        <v>44</v>
      </c>
      <c r="C15" s="2">
        <v>13</v>
      </c>
      <c r="D15" s="3" t="s">
        <v>23</v>
      </c>
      <c r="E15" s="7">
        <v>9</v>
      </c>
      <c r="F15" s="7">
        <v>13</v>
      </c>
      <c r="G15" s="7">
        <v>10</v>
      </c>
      <c r="H15" s="7">
        <v>8</v>
      </c>
      <c r="I15" s="7">
        <v>5</v>
      </c>
      <c r="J15" s="7">
        <v>14</v>
      </c>
      <c r="K15" s="7">
        <v>38</v>
      </c>
      <c r="L15" s="7">
        <v>4</v>
      </c>
      <c r="M15" s="7">
        <v>35</v>
      </c>
      <c r="N15" s="7">
        <v>22</v>
      </c>
      <c r="O15" s="7">
        <v>29</v>
      </c>
      <c r="P15" s="7">
        <v>43</v>
      </c>
      <c r="Q15" s="7">
        <v>26</v>
      </c>
      <c r="R15" s="7">
        <v>18</v>
      </c>
      <c r="S15" s="7">
        <v>28</v>
      </c>
      <c r="T15" s="7">
        <v>28</v>
      </c>
      <c r="U15" s="7">
        <v>36</v>
      </c>
      <c r="V15" s="13">
        <f t="shared" ref="V15:V28" si="0">+AVERAGE(E15:U15)</f>
        <v>21.529411764705884</v>
      </c>
      <c r="W15" s="40">
        <f>+V15/$V$28</f>
        <v>8.1289978678038381E-3</v>
      </c>
    </row>
    <row r="16" spans="1:26" x14ac:dyDescent="0.25">
      <c r="A16" s="38"/>
      <c r="B16" s="9" t="s">
        <v>42</v>
      </c>
      <c r="C16" s="2">
        <v>14</v>
      </c>
      <c r="D16" s="3" t="s">
        <v>15</v>
      </c>
      <c r="E16" s="7">
        <v>8</v>
      </c>
      <c r="F16" s="7">
        <v>11</v>
      </c>
      <c r="G16" s="7">
        <v>10</v>
      </c>
      <c r="H16" s="7">
        <v>6</v>
      </c>
      <c r="I16" s="7">
        <v>5</v>
      </c>
      <c r="J16" s="7">
        <v>7</v>
      </c>
      <c r="K16" s="7">
        <v>10</v>
      </c>
      <c r="L16" s="7">
        <v>2</v>
      </c>
      <c r="M16" s="7">
        <v>28</v>
      </c>
      <c r="N16" s="7">
        <v>21</v>
      </c>
      <c r="O16" s="7">
        <v>3</v>
      </c>
      <c r="P16" s="7">
        <v>21</v>
      </c>
      <c r="Q16" s="7">
        <v>30</v>
      </c>
      <c r="R16" s="7">
        <v>23</v>
      </c>
      <c r="S16" s="7">
        <v>17</v>
      </c>
      <c r="T16" s="7">
        <v>38</v>
      </c>
      <c r="U16" s="7">
        <v>36</v>
      </c>
      <c r="V16" s="11">
        <f t="shared" si="0"/>
        <v>16.235294117647058</v>
      </c>
      <c r="W16" s="40">
        <f>+V16/$V$28</f>
        <v>6.1300639658848606E-3</v>
      </c>
    </row>
    <row r="17" spans="1:25" x14ac:dyDescent="0.25">
      <c r="A17" s="38"/>
      <c r="B17" s="12" t="s">
        <v>44</v>
      </c>
      <c r="C17" s="2">
        <v>15</v>
      </c>
      <c r="D17" s="3" t="s">
        <v>3</v>
      </c>
      <c r="E17" s="7">
        <v>9</v>
      </c>
      <c r="F17" s="7">
        <v>12</v>
      </c>
      <c r="G17" s="7">
        <v>2</v>
      </c>
      <c r="H17" s="7">
        <v>16</v>
      </c>
      <c r="I17" s="7">
        <v>15</v>
      </c>
      <c r="J17" s="7">
        <v>8</v>
      </c>
      <c r="K17" s="7">
        <v>19</v>
      </c>
      <c r="L17" s="7">
        <v>43</v>
      </c>
      <c r="M17" s="7">
        <v>7</v>
      </c>
      <c r="N17" s="7">
        <v>29</v>
      </c>
      <c r="O17" s="7">
        <v>35</v>
      </c>
      <c r="P17" s="7">
        <v>43</v>
      </c>
      <c r="Q17" s="7">
        <v>30</v>
      </c>
      <c r="R17" s="7">
        <v>35</v>
      </c>
      <c r="S17" s="7">
        <v>6</v>
      </c>
      <c r="T17" s="7">
        <v>13</v>
      </c>
      <c r="U17" s="7">
        <v>29</v>
      </c>
      <c r="V17" s="13">
        <f t="shared" si="0"/>
        <v>20.647058823529413</v>
      </c>
      <c r="W17" s="40">
        <f>+V17/$V$28</f>
        <v>7.795842217484009E-3</v>
      </c>
    </row>
    <row r="18" spans="1:25" x14ac:dyDescent="0.25">
      <c r="A18" s="38"/>
      <c r="B18" s="12" t="s">
        <v>42</v>
      </c>
      <c r="C18" s="2">
        <v>16</v>
      </c>
      <c r="D18" s="3" t="s">
        <v>1</v>
      </c>
      <c r="E18" s="7">
        <v>13</v>
      </c>
      <c r="F18" s="7">
        <v>10</v>
      </c>
      <c r="G18" s="7">
        <v>2</v>
      </c>
      <c r="H18" s="7">
        <v>11</v>
      </c>
      <c r="I18" s="7">
        <v>11</v>
      </c>
      <c r="J18" s="7">
        <v>6</v>
      </c>
      <c r="K18" s="7">
        <v>37</v>
      </c>
      <c r="L18" s="7">
        <v>43</v>
      </c>
      <c r="M18" s="7">
        <v>17</v>
      </c>
      <c r="N18" s="7">
        <v>42</v>
      </c>
      <c r="O18" s="7">
        <v>34</v>
      </c>
      <c r="P18" s="7">
        <v>27</v>
      </c>
      <c r="Q18" s="7">
        <v>30</v>
      </c>
      <c r="R18" s="7">
        <v>22</v>
      </c>
      <c r="S18" s="7">
        <v>36</v>
      </c>
      <c r="T18" s="7">
        <v>10</v>
      </c>
      <c r="U18" s="7">
        <v>13</v>
      </c>
      <c r="V18" s="13">
        <f t="shared" si="0"/>
        <v>21.411764705882351</v>
      </c>
      <c r="W18" s="40">
        <f>+V18/$V$28</f>
        <v>8.0845771144278603E-3</v>
      </c>
    </row>
    <row r="19" spans="1:25" x14ac:dyDescent="0.25">
      <c r="A19" s="38"/>
      <c r="B19" s="12" t="s">
        <v>44</v>
      </c>
      <c r="C19" s="2">
        <v>17</v>
      </c>
      <c r="D19" s="3" t="s">
        <v>17</v>
      </c>
      <c r="E19" s="7">
        <v>14</v>
      </c>
      <c r="F19" s="7">
        <v>12</v>
      </c>
      <c r="G19" s="7">
        <v>2</v>
      </c>
      <c r="H19" s="7">
        <v>6</v>
      </c>
      <c r="I19" s="7">
        <v>3</v>
      </c>
      <c r="J19" s="7">
        <v>11</v>
      </c>
      <c r="K19" s="7">
        <v>9</v>
      </c>
      <c r="L19" s="7">
        <v>40</v>
      </c>
      <c r="M19" s="7">
        <v>33</v>
      </c>
      <c r="N19" s="7">
        <v>41</v>
      </c>
      <c r="O19" s="7">
        <v>11</v>
      </c>
      <c r="P19" s="7">
        <v>42</v>
      </c>
      <c r="Q19" s="7">
        <v>43</v>
      </c>
      <c r="R19" s="7">
        <v>33</v>
      </c>
      <c r="S19" s="7">
        <v>23</v>
      </c>
      <c r="T19" s="7">
        <v>30</v>
      </c>
      <c r="U19" s="7">
        <v>29</v>
      </c>
      <c r="V19" s="13">
        <f t="shared" si="0"/>
        <v>22.470588235294116</v>
      </c>
      <c r="W19" s="40">
        <f>+V19/$V$28</f>
        <v>8.4843638948116553E-3</v>
      </c>
    </row>
    <row r="20" spans="1:25" x14ac:dyDescent="0.25">
      <c r="A20" s="38"/>
      <c r="B20" s="14" t="s">
        <v>44</v>
      </c>
      <c r="C20" s="2">
        <v>18</v>
      </c>
      <c r="D20" s="3" t="s">
        <v>8</v>
      </c>
      <c r="E20" s="7">
        <v>14</v>
      </c>
      <c r="F20" s="7">
        <v>21</v>
      </c>
      <c r="G20" s="7">
        <v>8</v>
      </c>
      <c r="H20" s="7">
        <v>33</v>
      </c>
      <c r="I20" s="7">
        <v>9</v>
      </c>
      <c r="J20" s="7">
        <v>7</v>
      </c>
      <c r="K20" s="7">
        <v>8</v>
      </c>
      <c r="L20" s="7">
        <v>45</v>
      </c>
      <c r="M20" s="7">
        <v>2</v>
      </c>
      <c r="N20" s="7">
        <v>27</v>
      </c>
      <c r="O20" s="7">
        <v>12</v>
      </c>
      <c r="P20" s="7">
        <v>42</v>
      </c>
      <c r="Q20" s="7">
        <v>34</v>
      </c>
      <c r="R20" s="7">
        <v>26</v>
      </c>
      <c r="S20" s="7">
        <v>10</v>
      </c>
      <c r="T20" s="7">
        <v>35</v>
      </c>
      <c r="U20" s="7">
        <v>23</v>
      </c>
      <c r="V20" s="15">
        <f t="shared" si="0"/>
        <v>20.941176470588236</v>
      </c>
      <c r="W20" s="40">
        <f>+V20/$V$28</f>
        <v>7.9068941009239509E-3</v>
      </c>
    </row>
    <row r="21" spans="1:25" x14ac:dyDescent="0.25">
      <c r="A21" s="38"/>
      <c r="B21" s="9" t="s">
        <v>45</v>
      </c>
      <c r="C21" s="2">
        <v>19</v>
      </c>
      <c r="D21" s="3" t="s">
        <v>19</v>
      </c>
      <c r="E21" s="7">
        <v>22</v>
      </c>
      <c r="F21" s="7">
        <v>10</v>
      </c>
      <c r="G21" s="7">
        <v>8</v>
      </c>
      <c r="H21" s="7">
        <v>8</v>
      </c>
      <c r="I21" s="7">
        <v>6</v>
      </c>
      <c r="J21" s="7">
        <v>10</v>
      </c>
      <c r="K21" s="7">
        <v>44</v>
      </c>
      <c r="L21" s="7">
        <v>28</v>
      </c>
      <c r="M21" s="7">
        <v>4</v>
      </c>
      <c r="N21" s="7">
        <v>4</v>
      </c>
      <c r="O21" s="7">
        <v>11</v>
      </c>
      <c r="P21" s="7">
        <v>43</v>
      </c>
      <c r="Q21" s="7">
        <v>20</v>
      </c>
      <c r="R21" s="7">
        <v>11</v>
      </c>
      <c r="S21" s="7">
        <v>25</v>
      </c>
      <c r="T21" s="7">
        <v>15</v>
      </c>
      <c r="U21" s="7">
        <v>21</v>
      </c>
      <c r="V21" s="11">
        <f t="shared" si="0"/>
        <v>17.058823529411764</v>
      </c>
      <c r="W21" s="40">
        <f>+V21/$V$28</f>
        <v>6.4410092395167018E-3</v>
      </c>
    </row>
    <row r="22" spans="1:25" x14ac:dyDescent="0.25">
      <c r="A22" s="38"/>
      <c r="B22" s="9" t="s">
        <v>44</v>
      </c>
      <c r="C22" s="2">
        <v>20</v>
      </c>
      <c r="D22" s="3" t="s">
        <v>10</v>
      </c>
      <c r="E22" s="7">
        <v>8</v>
      </c>
      <c r="F22" s="7">
        <v>10</v>
      </c>
      <c r="G22" s="7">
        <v>4</v>
      </c>
      <c r="H22" s="7">
        <v>6</v>
      </c>
      <c r="I22" s="7">
        <v>8</v>
      </c>
      <c r="J22" s="7">
        <v>8</v>
      </c>
      <c r="K22" s="7">
        <v>18</v>
      </c>
      <c r="L22" s="7">
        <v>42</v>
      </c>
      <c r="M22" s="7">
        <v>33</v>
      </c>
      <c r="N22" s="7">
        <v>43</v>
      </c>
      <c r="O22" s="7">
        <v>26</v>
      </c>
      <c r="P22" s="7">
        <v>6</v>
      </c>
      <c r="Q22" s="7">
        <v>25</v>
      </c>
      <c r="R22" s="7">
        <v>11</v>
      </c>
      <c r="S22" s="7">
        <v>1</v>
      </c>
      <c r="T22" s="7">
        <v>23</v>
      </c>
      <c r="U22" s="7">
        <v>12</v>
      </c>
      <c r="V22" s="11">
        <f>+AVERAGE(E22:U22)</f>
        <v>16.705882352941178</v>
      </c>
      <c r="W22" s="40">
        <f>+V22/$V$28</f>
        <v>6.307746979388771E-3</v>
      </c>
    </row>
    <row r="23" spans="1:25" x14ac:dyDescent="0.25">
      <c r="A23" s="38"/>
      <c r="B23" s="12" t="s">
        <v>44</v>
      </c>
      <c r="C23" s="2">
        <v>21</v>
      </c>
      <c r="D23" s="3" t="s">
        <v>20</v>
      </c>
      <c r="E23" s="7">
        <v>15</v>
      </c>
      <c r="F23" s="7">
        <v>23</v>
      </c>
      <c r="G23" s="7">
        <v>3</v>
      </c>
      <c r="H23" s="7">
        <v>9</v>
      </c>
      <c r="I23" s="7">
        <v>4</v>
      </c>
      <c r="J23" s="7">
        <v>6</v>
      </c>
      <c r="K23" s="7">
        <v>41</v>
      </c>
      <c r="L23" s="7">
        <v>37</v>
      </c>
      <c r="M23" s="7">
        <v>23</v>
      </c>
      <c r="N23" s="7">
        <v>15</v>
      </c>
      <c r="O23" s="7">
        <v>19</v>
      </c>
      <c r="P23" s="7">
        <v>45</v>
      </c>
      <c r="Q23" s="7">
        <v>1</v>
      </c>
      <c r="R23" s="7">
        <v>21</v>
      </c>
      <c r="S23" s="7">
        <v>29</v>
      </c>
      <c r="T23" s="7">
        <v>16</v>
      </c>
      <c r="U23" s="7">
        <v>32</v>
      </c>
      <c r="V23" s="13">
        <f>+AVERAGE(E23:U23)</f>
        <v>19.941176470588236</v>
      </c>
      <c r="W23" s="40">
        <f>+V23/$V$28</f>
        <v>7.5293176972281448E-3</v>
      </c>
    </row>
    <row r="24" spans="1:25" x14ac:dyDescent="0.25">
      <c r="A24" s="38"/>
      <c r="B24" s="12" t="s">
        <v>42</v>
      </c>
      <c r="C24" s="2">
        <v>22</v>
      </c>
      <c r="D24" s="3" t="s">
        <v>12</v>
      </c>
      <c r="E24" s="7">
        <v>7</v>
      </c>
      <c r="F24" s="7">
        <v>16</v>
      </c>
      <c r="G24" s="7">
        <v>5</v>
      </c>
      <c r="H24" s="7">
        <v>5</v>
      </c>
      <c r="I24" s="7">
        <v>10</v>
      </c>
      <c r="J24" s="7">
        <v>7</v>
      </c>
      <c r="K24" s="7">
        <v>6</v>
      </c>
      <c r="L24" s="7">
        <v>38</v>
      </c>
      <c r="M24" s="7">
        <v>19</v>
      </c>
      <c r="N24" s="7">
        <v>43</v>
      </c>
      <c r="O24" s="7">
        <v>40</v>
      </c>
      <c r="P24" s="7">
        <v>23</v>
      </c>
      <c r="Q24" s="7">
        <v>20</v>
      </c>
      <c r="R24" s="7">
        <v>7</v>
      </c>
      <c r="S24" s="7">
        <v>29</v>
      </c>
      <c r="T24" s="7">
        <v>16</v>
      </c>
      <c r="U24" s="7">
        <v>19</v>
      </c>
      <c r="V24" s="13">
        <f>+AVERAGE(E24:U24)</f>
        <v>18.235294117647058</v>
      </c>
      <c r="W24" s="40">
        <f>+V24/$V$28</f>
        <v>6.8852167732764745E-3</v>
      </c>
    </row>
    <row r="25" spans="1:25" x14ac:dyDescent="0.25">
      <c r="A25" s="38"/>
      <c r="B25" s="9" t="s">
        <v>44</v>
      </c>
      <c r="C25" s="2">
        <v>23</v>
      </c>
      <c r="D25" s="3" t="s">
        <v>21</v>
      </c>
      <c r="E25" s="7">
        <v>13</v>
      </c>
      <c r="F25" s="7">
        <v>15</v>
      </c>
      <c r="G25" s="7">
        <v>5</v>
      </c>
      <c r="H25" s="7">
        <v>5</v>
      </c>
      <c r="I25" s="7">
        <v>7</v>
      </c>
      <c r="J25" s="7">
        <v>7</v>
      </c>
      <c r="K25" s="7">
        <v>12</v>
      </c>
      <c r="L25" s="7">
        <v>20</v>
      </c>
      <c r="M25" s="7">
        <v>29</v>
      </c>
      <c r="N25" s="7">
        <v>40</v>
      </c>
      <c r="O25" s="7">
        <v>2</v>
      </c>
      <c r="P25" s="7">
        <v>23</v>
      </c>
      <c r="Q25" s="7">
        <v>9</v>
      </c>
      <c r="R25" s="7">
        <v>10</v>
      </c>
      <c r="S25" s="7">
        <v>19</v>
      </c>
      <c r="T25" s="7">
        <v>38</v>
      </c>
      <c r="U25" s="7">
        <v>13</v>
      </c>
      <c r="V25" s="11">
        <f>+AVERAGE(E25:U25)</f>
        <v>15.705882352941176</v>
      </c>
      <c r="W25" s="40">
        <f>+V25/$V$28</f>
        <v>5.9301705756929632E-3</v>
      </c>
    </row>
    <row r="26" spans="1:25" x14ac:dyDescent="0.25">
      <c r="A26" s="38"/>
      <c r="B26" s="9" t="s">
        <v>44</v>
      </c>
      <c r="C26" s="2">
        <v>24</v>
      </c>
      <c r="D26" s="3" t="s">
        <v>22</v>
      </c>
      <c r="E26" s="7">
        <v>8</v>
      </c>
      <c r="F26" s="7">
        <v>8</v>
      </c>
      <c r="G26" s="7">
        <v>7</v>
      </c>
      <c r="H26" s="7">
        <v>12</v>
      </c>
      <c r="I26" s="7">
        <v>6</v>
      </c>
      <c r="J26" s="7">
        <v>10</v>
      </c>
      <c r="K26" s="7">
        <v>2</v>
      </c>
      <c r="L26" s="7">
        <v>40</v>
      </c>
      <c r="M26" s="7">
        <v>27</v>
      </c>
      <c r="N26" s="7">
        <v>3</v>
      </c>
      <c r="O26" s="7">
        <v>13</v>
      </c>
      <c r="P26" s="7">
        <v>33</v>
      </c>
      <c r="Q26" s="7">
        <v>38</v>
      </c>
      <c r="R26" s="7">
        <v>18</v>
      </c>
      <c r="S26" s="7">
        <v>9</v>
      </c>
      <c r="T26" s="7">
        <v>12</v>
      </c>
      <c r="U26" s="7">
        <v>19</v>
      </c>
      <c r="V26" s="11">
        <f>+AVERAGE(E26:U26)</f>
        <v>15.588235294117647</v>
      </c>
      <c r="W26" s="40">
        <f>+V26/$V$28</f>
        <v>5.8857498223169862E-3</v>
      </c>
    </row>
    <row r="27" spans="1:25" x14ac:dyDescent="0.25">
      <c r="A27" s="28" t="s">
        <v>46</v>
      </c>
      <c r="B27" s="29"/>
      <c r="C27" s="29"/>
      <c r="D27" s="30"/>
      <c r="E27" s="31">
        <f>SUM(E3:E26)</f>
        <v>306</v>
      </c>
      <c r="F27" s="31">
        <f>SUM(F3:F26)</f>
        <v>337</v>
      </c>
      <c r="G27" s="31">
        <f>SUM(G3:G26)</f>
        <v>155</v>
      </c>
      <c r="H27" s="31">
        <f>SUM(H3:H26)</f>
        <v>244</v>
      </c>
      <c r="I27" s="31">
        <f>SUM(I3:I26)</f>
        <v>169</v>
      </c>
      <c r="J27" s="31">
        <f>SUM(J3:J26)</f>
        <v>237</v>
      </c>
      <c r="K27" s="31">
        <f>SUM(K3:K26)</f>
        <v>480</v>
      </c>
      <c r="L27" s="31">
        <f>SUM(L3:L26)</f>
        <v>622</v>
      </c>
      <c r="M27" s="31">
        <f>SUM(M3:M26)</f>
        <v>522</v>
      </c>
      <c r="N27" s="31">
        <f>SUM(N3:N26)</f>
        <v>598</v>
      </c>
      <c r="O27" s="31">
        <f>SUM(O3:O26)</f>
        <v>396</v>
      </c>
      <c r="P27" s="31">
        <f>SUM(P3:P26)</f>
        <v>705</v>
      </c>
      <c r="Q27" s="31">
        <f>SUM(Q3:Q26)</f>
        <v>377</v>
      </c>
      <c r="R27" s="31">
        <f>SUM(R3:R26)</f>
        <v>340</v>
      </c>
      <c r="S27" s="31">
        <f>SUM(S3:S26)</f>
        <v>320</v>
      </c>
      <c r="T27" s="31">
        <f>SUM(T3:T26)</f>
        <v>383</v>
      </c>
      <c r="U27" s="31">
        <f>SUM(U3:U26)</f>
        <v>429</v>
      </c>
      <c r="V27" s="11">
        <f>+AVERAGE(E27:U27)</f>
        <v>389.41176470588238</v>
      </c>
      <c r="W27" s="40">
        <f>+V27/$V$28</f>
        <v>0.14703269367448474</v>
      </c>
      <c r="X27" s="41">
        <f>SUM(X15:X26)</f>
        <v>0</v>
      </c>
      <c r="Y27" s="20">
        <f>+V28*W27</f>
        <v>389.41176470588243</v>
      </c>
    </row>
    <row r="28" spans="1:25" x14ac:dyDescent="0.25">
      <c r="A28" s="24" t="s">
        <v>49</v>
      </c>
      <c r="B28" s="25"/>
      <c r="C28" s="25"/>
      <c r="D28" s="26"/>
      <c r="E28" s="17">
        <v>2693</v>
      </c>
      <c r="F28" s="17">
        <v>2674</v>
      </c>
      <c r="G28" s="17">
        <v>2542</v>
      </c>
      <c r="H28" s="17">
        <v>2488</v>
      </c>
      <c r="I28" s="17">
        <v>2501</v>
      </c>
      <c r="J28" s="17">
        <v>2609</v>
      </c>
      <c r="K28" s="17">
        <v>2441</v>
      </c>
      <c r="L28" s="17">
        <v>2594</v>
      </c>
      <c r="M28" s="17">
        <v>2850</v>
      </c>
      <c r="N28" s="17">
        <v>2939</v>
      </c>
      <c r="O28" s="17">
        <v>2608</v>
      </c>
      <c r="P28" s="17">
        <v>2720</v>
      </c>
      <c r="Q28" s="17">
        <v>2474</v>
      </c>
      <c r="R28" s="17">
        <v>2972</v>
      </c>
      <c r="S28" s="17">
        <v>2502</v>
      </c>
      <c r="T28" s="17">
        <v>2938</v>
      </c>
      <c r="U28" s="17">
        <v>2479</v>
      </c>
      <c r="V28" s="11">
        <f>+AVERAGE(E28:U28)</f>
        <v>2648.4705882352941</v>
      </c>
      <c r="W28" s="40">
        <f>+V28/$V$28</f>
        <v>1</v>
      </c>
    </row>
    <row r="30" spans="1:25" x14ac:dyDescent="0.25">
      <c r="W30" s="2" t="s">
        <v>50</v>
      </c>
    </row>
    <row r="31" spans="1:25" x14ac:dyDescent="0.25">
      <c r="W31" s="10">
        <f>+AVERAGE(V3:V26)</f>
        <v>16.225490196078429</v>
      </c>
    </row>
    <row r="37" spans="20:21" x14ac:dyDescent="0.25">
      <c r="T37" s="5"/>
      <c r="U37" s="5"/>
    </row>
    <row r="38" spans="20:21" x14ac:dyDescent="0.25">
      <c r="T38" s="5"/>
      <c r="U38" s="27"/>
    </row>
    <row r="39" spans="20:21" x14ac:dyDescent="0.25">
      <c r="T39" s="5"/>
      <c r="U39" s="27"/>
    </row>
    <row r="40" spans="20:21" x14ac:dyDescent="0.25">
      <c r="T40" s="5"/>
      <c r="U40" s="27"/>
    </row>
    <row r="41" spans="20:21" x14ac:dyDescent="0.25">
      <c r="T41" s="5"/>
      <c r="U41" s="5"/>
    </row>
  </sheetData>
  <mergeCells count="12">
    <mergeCell ref="A28:D28"/>
    <mergeCell ref="U38:U40"/>
    <mergeCell ref="A3:A14"/>
    <mergeCell ref="A15:A26"/>
    <mergeCell ref="V1:V2"/>
    <mergeCell ref="W1:W2"/>
    <mergeCell ref="D1:D2"/>
    <mergeCell ref="A1:A2"/>
    <mergeCell ref="Q1:U1"/>
    <mergeCell ref="E1:P1"/>
    <mergeCell ref="C1:C2"/>
    <mergeCell ref="B1:B2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4E526-B5DA-4C4F-8709-93A388215416}">
  <dimension ref="A1:Z30"/>
  <sheetViews>
    <sheetView topLeftCell="O6" workbookViewId="0">
      <selection activeCell="AC26" sqref="AC26"/>
    </sheetView>
  </sheetViews>
  <sheetFormatPr baseColWidth="10" defaultRowHeight="15" x14ac:dyDescent="0.25"/>
  <sheetData>
    <row r="1" spans="1:26" x14ac:dyDescent="0.25">
      <c r="A1" s="32" t="s">
        <v>26</v>
      </c>
      <c r="B1" s="33" t="s">
        <v>40</v>
      </c>
      <c r="C1" s="34" t="s">
        <v>24</v>
      </c>
      <c r="D1" s="34" t="s">
        <v>52</v>
      </c>
      <c r="E1" s="35">
        <v>2022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>
        <v>2023</v>
      </c>
      <c r="R1" s="35"/>
      <c r="S1" s="35"/>
      <c r="T1" s="35"/>
      <c r="U1" s="35"/>
      <c r="V1" s="36" t="s">
        <v>47</v>
      </c>
      <c r="W1" s="37" t="s">
        <v>48</v>
      </c>
    </row>
    <row r="2" spans="1:26" x14ac:dyDescent="0.25">
      <c r="A2" s="38"/>
      <c r="B2" s="23"/>
      <c r="C2" s="22"/>
      <c r="D2" s="22"/>
      <c r="E2" s="8" t="s">
        <v>27</v>
      </c>
      <c r="F2" s="8" t="s">
        <v>28</v>
      </c>
      <c r="G2" s="8" t="s">
        <v>29</v>
      </c>
      <c r="H2" s="8" t="s">
        <v>30</v>
      </c>
      <c r="I2" s="8" t="s">
        <v>31</v>
      </c>
      <c r="J2" s="8" t="s">
        <v>32</v>
      </c>
      <c r="K2" s="8" t="s">
        <v>33</v>
      </c>
      <c r="L2" s="8" t="s">
        <v>34</v>
      </c>
      <c r="M2" s="8" t="s">
        <v>35</v>
      </c>
      <c r="N2" s="8" t="s">
        <v>36</v>
      </c>
      <c r="O2" s="8" t="s">
        <v>37</v>
      </c>
      <c r="P2" s="8" t="s">
        <v>38</v>
      </c>
      <c r="Q2" s="8" t="s">
        <v>27</v>
      </c>
      <c r="R2" s="8" t="s">
        <v>28</v>
      </c>
      <c r="S2" s="8" t="s">
        <v>29</v>
      </c>
      <c r="T2" s="8" t="s">
        <v>30</v>
      </c>
      <c r="U2" s="8" t="s">
        <v>31</v>
      </c>
      <c r="V2" s="21"/>
      <c r="W2" s="39"/>
    </row>
    <row r="3" spans="1:26" x14ac:dyDescent="0.25">
      <c r="A3" s="38" t="s">
        <v>39</v>
      </c>
      <c r="B3" s="9" t="s">
        <v>41</v>
      </c>
      <c r="C3" s="2">
        <v>1</v>
      </c>
      <c r="D3" s="4" t="s">
        <v>6</v>
      </c>
      <c r="E3" s="6">
        <v>15</v>
      </c>
      <c r="F3" s="6">
        <v>14</v>
      </c>
      <c r="G3" s="6">
        <v>7</v>
      </c>
      <c r="H3" s="6">
        <v>6</v>
      </c>
      <c r="I3" s="6">
        <v>9</v>
      </c>
      <c r="J3" s="6">
        <v>7</v>
      </c>
      <c r="K3" s="6">
        <v>11</v>
      </c>
      <c r="L3" s="6">
        <v>24</v>
      </c>
      <c r="M3" s="6">
        <v>35</v>
      </c>
      <c r="N3" s="6">
        <v>26</v>
      </c>
      <c r="O3" s="6">
        <v>19</v>
      </c>
      <c r="P3" s="6">
        <v>11</v>
      </c>
      <c r="Q3" s="6">
        <v>8</v>
      </c>
      <c r="R3" s="6">
        <v>7</v>
      </c>
      <c r="S3" s="6">
        <v>6</v>
      </c>
      <c r="T3" s="6">
        <v>5</v>
      </c>
      <c r="U3" s="6">
        <v>5</v>
      </c>
      <c r="V3" s="11">
        <f>+AVERAGE(E3:U3)</f>
        <v>12.647058823529411</v>
      </c>
      <c r="W3" s="40">
        <f>+V3/$V$30</f>
        <v>4.7752309879175552E-3</v>
      </c>
    </row>
    <row r="4" spans="1:26" x14ac:dyDescent="0.25">
      <c r="A4" s="38"/>
      <c r="B4" s="9" t="s">
        <v>43</v>
      </c>
      <c r="C4" s="2">
        <v>2</v>
      </c>
      <c r="D4" s="4" t="s">
        <v>2</v>
      </c>
      <c r="E4" s="6">
        <v>17</v>
      </c>
      <c r="F4" s="6">
        <v>13</v>
      </c>
      <c r="G4" s="6">
        <v>9</v>
      </c>
      <c r="H4" s="6">
        <v>11</v>
      </c>
      <c r="I4" s="6">
        <v>10</v>
      </c>
      <c r="J4" s="6">
        <v>11</v>
      </c>
      <c r="K4" s="6">
        <v>7</v>
      </c>
      <c r="L4" s="6">
        <v>10</v>
      </c>
      <c r="M4" s="6">
        <v>26</v>
      </c>
      <c r="N4" s="6">
        <v>20</v>
      </c>
      <c r="O4" s="6">
        <v>12</v>
      </c>
      <c r="P4" s="6">
        <v>29</v>
      </c>
      <c r="Q4" s="6">
        <v>4</v>
      </c>
      <c r="R4" s="6">
        <v>12</v>
      </c>
      <c r="S4" s="6">
        <v>7</v>
      </c>
      <c r="T4" s="6">
        <v>4</v>
      </c>
      <c r="U4" s="6">
        <v>6</v>
      </c>
      <c r="V4" s="11">
        <f>+AVERAGE(E4:U4)</f>
        <v>12.235294117647058</v>
      </c>
      <c r="W4" s="40">
        <f>+V4/$V$30</f>
        <v>4.6197583511016346E-3</v>
      </c>
      <c r="Y4" s="18" t="s">
        <v>51</v>
      </c>
      <c r="Z4" s="19">
        <f>+SUM(W3:W14)</f>
        <v>6.1522743425728499E-2</v>
      </c>
    </row>
    <row r="5" spans="1:26" x14ac:dyDescent="0.25">
      <c r="A5" s="38"/>
      <c r="B5" s="9" t="s">
        <v>43</v>
      </c>
      <c r="C5" s="2">
        <v>3</v>
      </c>
      <c r="D5" s="4" t="s">
        <v>11</v>
      </c>
      <c r="E5" s="6">
        <v>14</v>
      </c>
      <c r="F5" s="6">
        <v>18</v>
      </c>
      <c r="G5" s="6">
        <v>8</v>
      </c>
      <c r="H5" s="6">
        <v>10</v>
      </c>
      <c r="I5" s="6">
        <v>7</v>
      </c>
      <c r="J5" s="6">
        <v>12</v>
      </c>
      <c r="K5" s="6">
        <v>5</v>
      </c>
      <c r="L5" s="6">
        <v>10</v>
      </c>
      <c r="M5" s="6">
        <v>2</v>
      </c>
      <c r="N5" s="6">
        <v>38</v>
      </c>
      <c r="O5" s="6">
        <v>5</v>
      </c>
      <c r="P5" s="6">
        <v>4</v>
      </c>
      <c r="Q5" s="6">
        <v>3</v>
      </c>
      <c r="R5" s="6">
        <v>4</v>
      </c>
      <c r="S5" s="6">
        <v>8</v>
      </c>
      <c r="T5" s="6">
        <v>4</v>
      </c>
      <c r="U5" s="6">
        <v>5</v>
      </c>
      <c r="V5" s="11">
        <f>+AVERAGE(E5:U5)</f>
        <v>9.235294117647058</v>
      </c>
      <c r="W5" s="40">
        <f>+V5/$V$30</f>
        <v>3.4870291400142142E-3</v>
      </c>
      <c r="Y5" s="18" t="s">
        <v>25</v>
      </c>
      <c r="Z5" s="19" t="e">
        <f>+#REF!</f>
        <v>#REF!</v>
      </c>
    </row>
    <row r="6" spans="1:26" x14ac:dyDescent="0.25">
      <c r="A6" s="38"/>
      <c r="B6" s="9" t="s">
        <v>43</v>
      </c>
      <c r="C6" s="2">
        <v>4</v>
      </c>
      <c r="D6" s="4" t="s">
        <v>0</v>
      </c>
      <c r="E6" s="6">
        <v>11</v>
      </c>
      <c r="F6" s="6">
        <v>18</v>
      </c>
      <c r="G6" s="6">
        <v>4</v>
      </c>
      <c r="H6" s="6">
        <v>5</v>
      </c>
      <c r="I6" s="6">
        <v>6</v>
      </c>
      <c r="J6" s="6">
        <v>16</v>
      </c>
      <c r="K6" s="6">
        <v>25</v>
      </c>
      <c r="L6" s="6">
        <v>26</v>
      </c>
      <c r="M6" s="6">
        <v>38</v>
      </c>
      <c r="N6" s="6">
        <v>42</v>
      </c>
      <c r="O6" s="6">
        <v>17</v>
      </c>
      <c r="P6" s="6">
        <v>14</v>
      </c>
      <c r="Q6" s="6">
        <v>4</v>
      </c>
      <c r="R6" s="6">
        <v>5</v>
      </c>
      <c r="S6" s="6">
        <v>6</v>
      </c>
      <c r="T6" s="6">
        <v>16</v>
      </c>
      <c r="U6" s="6">
        <v>33</v>
      </c>
      <c r="V6" s="11">
        <f>+AVERAGE(E6:U6)</f>
        <v>16.823529411764707</v>
      </c>
      <c r="W6" s="40">
        <f>+V6/$V$30</f>
        <v>6.3521677327647479E-3</v>
      </c>
      <c r="Z6" s="16"/>
    </row>
    <row r="7" spans="1:26" x14ac:dyDescent="0.25">
      <c r="A7" s="38"/>
      <c r="B7" s="9" t="s">
        <v>43</v>
      </c>
      <c r="C7" s="2">
        <v>5</v>
      </c>
      <c r="D7" s="4" t="s">
        <v>9</v>
      </c>
      <c r="E7" s="6">
        <v>9</v>
      </c>
      <c r="F7" s="6">
        <v>15</v>
      </c>
      <c r="G7" s="6">
        <v>14</v>
      </c>
      <c r="H7" s="6">
        <v>14</v>
      </c>
      <c r="I7" s="6">
        <v>6</v>
      </c>
      <c r="J7" s="6">
        <v>12</v>
      </c>
      <c r="K7" s="6">
        <v>44</v>
      </c>
      <c r="L7" s="6">
        <v>10</v>
      </c>
      <c r="M7" s="6">
        <v>5</v>
      </c>
      <c r="N7" s="6">
        <v>12</v>
      </c>
      <c r="O7" s="6">
        <v>7</v>
      </c>
      <c r="P7" s="6">
        <v>26</v>
      </c>
      <c r="Q7" s="6">
        <v>14</v>
      </c>
      <c r="R7" s="6">
        <v>15</v>
      </c>
      <c r="S7" s="6">
        <v>6</v>
      </c>
      <c r="T7" s="6">
        <v>12</v>
      </c>
      <c r="U7" s="6">
        <v>12</v>
      </c>
      <c r="V7" s="11">
        <f>+AVERAGE(E7:U7)</f>
        <v>13.705882352941176</v>
      </c>
      <c r="W7" s="40">
        <f>+V7/$V$30</f>
        <v>5.1750177683013501E-3</v>
      </c>
      <c r="Z7" s="16" t="e">
        <f>SUM(Z4:Z6)</f>
        <v>#REF!</v>
      </c>
    </row>
    <row r="8" spans="1:26" x14ac:dyDescent="0.25">
      <c r="A8" s="38"/>
      <c r="B8" s="9" t="s">
        <v>43</v>
      </c>
      <c r="C8" s="2">
        <v>6</v>
      </c>
      <c r="D8" s="4" t="s">
        <v>16</v>
      </c>
      <c r="E8" s="6">
        <v>11</v>
      </c>
      <c r="F8" s="6">
        <v>13</v>
      </c>
      <c r="G8" s="6">
        <v>4</v>
      </c>
      <c r="H8" s="6">
        <v>11</v>
      </c>
      <c r="I8" s="6">
        <v>4</v>
      </c>
      <c r="J8" s="6">
        <v>13</v>
      </c>
      <c r="K8" s="6">
        <v>16</v>
      </c>
      <c r="L8" s="6">
        <v>26</v>
      </c>
      <c r="M8" s="6">
        <v>30</v>
      </c>
      <c r="N8" s="6">
        <v>34</v>
      </c>
      <c r="O8" s="6">
        <v>10</v>
      </c>
      <c r="P8" s="6">
        <v>41</v>
      </c>
      <c r="Q8" s="6">
        <v>4</v>
      </c>
      <c r="R8" s="6">
        <v>11</v>
      </c>
      <c r="S8" s="6">
        <v>25</v>
      </c>
      <c r="T8" s="6">
        <v>13</v>
      </c>
      <c r="U8" s="6">
        <v>16</v>
      </c>
      <c r="V8" s="11">
        <f>+AVERAGE(E8:U8)</f>
        <v>16.588235294117649</v>
      </c>
      <c r="W8" s="40">
        <f>+V8/$V$30</f>
        <v>6.263326226012794E-3</v>
      </c>
    </row>
    <row r="9" spans="1:26" x14ac:dyDescent="0.25">
      <c r="A9" s="38"/>
      <c r="B9" s="9" t="s">
        <v>42</v>
      </c>
      <c r="C9" s="2">
        <v>7</v>
      </c>
      <c r="D9" s="4" t="s">
        <v>13</v>
      </c>
      <c r="E9" s="6">
        <v>41</v>
      </c>
      <c r="F9" s="6">
        <v>15</v>
      </c>
      <c r="G9" s="6">
        <v>6</v>
      </c>
      <c r="H9" s="6">
        <v>12</v>
      </c>
      <c r="I9" s="6">
        <v>8</v>
      </c>
      <c r="J9" s="6">
        <v>8</v>
      </c>
      <c r="K9" s="6">
        <v>26</v>
      </c>
      <c r="L9" s="6">
        <v>8</v>
      </c>
      <c r="M9" s="6">
        <v>5</v>
      </c>
      <c r="N9" s="6">
        <v>22</v>
      </c>
      <c r="O9" s="6">
        <v>23</v>
      </c>
      <c r="P9" s="6">
        <v>33</v>
      </c>
      <c r="Q9" s="6">
        <v>6</v>
      </c>
      <c r="R9" s="6">
        <v>12</v>
      </c>
      <c r="S9" s="6">
        <v>8</v>
      </c>
      <c r="T9" s="6">
        <v>8</v>
      </c>
      <c r="U9" s="6">
        <v>26</v>
      </c>
      <c r="V9" s="11">
        <f>+AVERAGE(E9:U9)</f>
        <v>15.705882352941176</v>
      </c>
      <c r="W9" s="40">
        <f>+V9/$V$30</f>
        <v>5.9301705756929632E-3</v>
      </c>
    </row>
    <row r="10" spans="1:26" x14ac:dyDescent="0.25">
      <c r="A10" s="38"/>
      <c r="B10" s="9" t="s">
        <v>42</v>
      </c>
      <c r="C10" s="2">
        <v>8</v>
      </c>
      <c r="D10" s="4" t="s">
        <v>18</v>
      </c>
      <c r="E10" s="6">
        <v>12</v>
      </c>
      <c r="F10" s="6">
        <v>4</v>
      </c>
      <c r="G10" s="6">
        <v>9</v>
      </c>
      <c r="H10" s="6">
        <v>5</v>
      </c>
      <c r="I10" s="6">
        <v>4</v>
      </c>
      <c r="J10" s="6">
        <v>9</v>
      </c>
      <c r="K10" s="6">
        <v>5</v>
      </c>
      <c r="L10" s="6">
        <v>35</v>
      </c>
      <c r="M10" s="6">
        <v>26</v>
      </c>
      <c r="N10" s="6">
        <v>29</v>
      </c>
      <c r="O10" s="6">
        <v>3</v>
      </c>
      <c r="P10" s="6">
        <v>44</v>
      </c>
      <c r="Q10" s="6">
        <v>9</v>
      </c>
      <c r="R10" s="6">
        <v>5</v>
      </c>
      <c r="S10" s="6">
        <v>4</v>
      </c>
      <c r="T10" s="6">
        <v>9</v>
      </c>
      <c r="U10" s="6">
        <v>5</v>
      </c>
      <c r="V10" s="11">
        <f>+AVERAGE(E10:U10)</f>
        <v>12.764705882352942</v>
      </c>
      <c r="W10" s="40">
        <f>+V10/$V$30</f>
        <v>4.819651741293533E-3</v>
      </c>
    </row>
    <row r="11" spans="1:26" x14ac:dyDescent="0.25">
      <c r="A11" s="38"/>
      <c r="B11" s="9" t="s">
        <v>41</v>
      </c>
      <c r="C11" s="2">
        <v>9</v>
      </c>
      <c r="D11" s="4" t="s">
        <v>4</v>
      </c>
      <c r="E11" s="6">
        <v>13</v>
      </c>
      <c r="F11" s="6">
        <v>15</v>
      </c>
      <c r="G11" s="6">
        <v>7</v>
      </c>
      <c r="H11" s="6">
        <v>13</v>
      </c>
      <c r="I11" s="6">
        <v>9</v>
      </c>
      <c r="J11" s="6">
        <v>12</v>
      </c>
      <c r="K11" s="6">
        <v>26</v>
      </c>
      <c r="L11" s="6">
        <v>39</v>
      </c>
      <c r="M11" s="6">
        <v>23</v>
      </c>
      <c r="N11" s="6">
        <v>14</v>
      </c>
      <c r="O11" s="6">
        <v>9</v>
      </c>
      <c r="P11" s="6">
        <v>24</v>
      </c>
      <c r="Q11" s="6">
        <v>7</v>
      </c>
      <c r="R11" s="6">
        <v>18</v>
      </c>
      <c r="S11" s="6">
        <v>9</v>
      </c>
      <c r="T11" s="6">
        <v>12</v>
      </c>
      <c r="U11" s="6">
        <v>26</v>
      </c>
      <c r="V11" s="11">
        <f>+AVERAGE(E11:U11)</f>
        <v>16.235294117647058</v>
      </c>
      <c r="W11" s="40">
        <f>+V11/$V$30</f>
        <v>6.1300639658848606E-3</v>
      </c>
    </row>
    <row r="12" spans="1:26" x14ac:dyDescent="0.25">
      <c r="A12" s="38"/>
      <c r="B12" s="9" t="s">
        <v>45</v>
      </c>
      <c r="C12" s="2">
        <v>10</v>
      </c>
      <c r="D12" s="4" t="s">
        <v>14</v>
      </c>
      <c r="E12" s="6">
        <v>7</v>
      </c>
      <c r="F12" s="6">
        <v>21</v>
      </c>
      <c r="G12" s="6">
        <v>9</v>
      </c>
      <c r="H12" s="6">
        <v>8</v>
      </c>
      <c r="I12" s="6">
        <v>6</v>
      </c>
      <c r="J12" s="6">
        <v>9</v>
      </c>
      <c r="K12" s="6">
        <v>13</v>
      </c>
      <c r="L12" s="6">
        <v>28</v>
      </c>
      <c r="M12" s="6">
        <v>30</v>
      </c>
      <c r="N12" s="6">
        <v>7</v>
      </c>
      <c r="O12" s="6">
        <v>25</v>
      </c>
      <c r="P12" s="6">
        <v>29</v>
      </c>
      <c r="Q12" s="6">
        <v>2</v>
      </c>
      <c r="R12" s="6">
        <v>5</v>
      </c>
      <c r="S12" s="6">
        <v>3</v>
      </c>
      <c r="T12" s="6">
        <v>9</v>
      </c>
      <c r="U12" s="6">
        <v>5</v>
      </c>
      <c r="V12" s="11">
        <f>+AVERAGE(E12:U12)</f>
        <v>12.705882352941176</v>
      </c>
      <c r="W12" s="40">
        <f>+V12/$V$30</f>
        <v>4.7974413646055432E-3</v>
      </c>
    </row>
    <row r="13" spans="1:26" x14ac:dyDescent="0.25">
      <c r="A13" s="38"/>
      <c r="B13" s="9" t="s">
        <v>43</v>
      </c>
      <c r="C13" s="2">
        <v>11</v>
      </c>
      <c r="D13" s="4" t="s">
        <v>7</v>
      </c>
      <c r="E13" s="6">
        <v>4</v>
      </c>
      <c r="F13" s="6">
        <v>15</v>
      </c>
      <c r="G13" s="6">
        <v>7</v>
      </c>
      <c r="H13" s="6">
        <v>7</v>
      </c>
      <c r="I13" s="6">
        <v>6</v>
      </c>
      <c r="J13" s="6">
        <v>11</v>
      </c>
      <c r="K13" s="6">
        <v>19</v>
      </c>
      <c r="L13" s="6">
        <v>4</v>
      </c>
      <c r="M13" s="6">
        <v>23</v>
      </c>
      <c r="N13" s="6">
        <v>10</v>
      </c>
      <c r="O13" s="6">
        <v>25</v>
      </c>
      <c r="P13" s="6">
        <v>35</v>
      </c>
      <c r="Q13" s="6">
        <v>7</v>
      </c>
      <c r="R13" s="6">
        <v>8</v>
      </c>
      <c r="S13" s="6">
        <v>2</v>
      </c>
      <c r="T13" s="6">
        <v>7</v>
      </c>
      <c r="U13" s="6">
        <v>1</v>
      </c>
      <c r="V13" s="11">
        <f>+AVERAGE(E13:U13)</f>
        <v>11.235294117647058</v>
      </c>
      <c r="W13" s="40">
        <f>+V13/$V$30</f>
        <v>4.2421819474058277E-3</v>
      </c>
    </row>
    <row r="14" spans="1:26" ht="15.75" thickBot="1" x14ac:dyDescent="0.3">
      <c r="A14" s="46"/>
      <c r="B14" s="42" t="s">
        <v>43</v>
      </c>
      <c r="C14" s="43">
        <v>12</v>
      </c>
      <c r="D14" s="47" t="s">
        <v>5</v>
      </c>
      <c r="E14" s="48">
        <v>12</v>
      </c>
      <c r="F14" s="48">
        <v>15</v>
      </c>
      <c r="G14" s="48">
        <v>5</v>
      </c>
      <c r="H14" s="48">
        <v>17</v>
      </c>
      <c r="I14" s="48">
        <v>5</v>
      </c>
      <c r="J14" s="48">
        <v>16</v>
      </c>
      <c r="K14" s="48">
        <v>39</v>
      </c>
      <c r="L14" s="48">
        <v>20</v>
      </c>
      <c r="M14" s="48">
        <v>22</v>
      </c>
      <c r="N14" s="48">
        <v>14</v>
      </c>
      <c r="O14" s="48">
        <v>6</v>
      </c>
      <c r="P14" s="48">
        <v>24</v>
      </c>
      <c r="Q14" s="48">
        <v>3</v>
      </c>
      <c r="R14" s="48">
        <v>3</v>
      </c>
      <c r="S14" s="48">
        <v>4</v>
      </c>
      <c r="T14" s="48">
        <v>10</v>
      </c>
      <c r="U14" s="48">
        <v>7</v>
      </c>
      <c r="V14" s="49">
        <f>+AVERAGE(E14:U14)</f>
        <v>13.058823529411764</v>
      </c>
      <c r="W14" s="50">
        <f>+V14/$V$30</f>
        <v>4.9307036247334757E-3</v>
      </c>
    </row>
    <row r="15" spans="1:26" ht="15.75" thickBot="1" x14ac:dyDescent="0.3">
      <c r="A15" s="58" t="s">
        <v>53</v>
      </c>
      <c r="B15" s="59"/>
      <c r="C15" s="59"/>
      <c r="D15" s="60"/>
      <c r="E15" s="55">
        <f t="shared" ref="E15:U15" si="0">SUM(E3:E14)</f>
        <v>166</v>
      </c>
      <c r="F15" s="55">
        <f t="shared" si="0"/>
        <v>176</v>
      </c>
      <c r="G15" s="55">
        <f t="shared" si="0"/>
        <v>89</v>
      </c>
      <c r="H15" s="55">
        <f t="shared" si="0"/>
        <v>119</v>
      </c>
      <c r="I15" s="55">
        <f t="shared" si="0"/>
        <v>80</v>
      </c>
      <c r="J15" s="55">
        <f t="shared" si="0"/>
        <v>136</v>
      </c>
      <c r="K15" s="55">
        <f t="shared" si="0"/>
        <v>236</v>
      </c>
      <c r="L15" s="55">
        <f t="shared" si="0"/>
        <v>240</v>
      </c>
      <c r="M15" s="55">
        <f t="shared" si="0"/>
        <v>265</v>
      </c>
      <c r="N15" s="55">
        <f t="shared" si="0"/>
        <v>268</v>
      </c>
      <c r="O15" s="55">
        <f t="shared" si="0"/>
        <v>161</v>
      </c>
      <c r="P15" s="55">
        <f t="shared" si="0"/>
        <v>314</v>
      </c>
      <c r="Q15" s="55">
        <f t="shared" si="0"/>
        <v>71</v>
      </c>
      <c r="R15" s="55">
        <f t="shared" si="0"/>
        <v>105</v>
      </c>
      <c r="S15" s="55">
        <f t="shared" si="0"/>
        <v>88</v>
      </c>
      <c r="T15" s="55">
        <f t="shared" si="0"/>
        <v>109</v>
      </c>
      <c r="U15" s="55">
        <f t="shared" si="0"/>
        <v>147</v>
      </c>
      <c r="V15" s="56">
        <f>+AVERAGE(E15:U15)</f>
        <v>162.94117647058823</v>
      </c>
      <c r="W15" s="57">
        <f>+V15/$V$30</f>
        <v>6.1522743425728499E-2</v>
      </c>
    </row>
    <row r="16" spans="1:26" x14ac:dyDescent="0.25">
      <c r="A16" s="51" t="s">
        <v>25</v>
      </c>
      <c r="B16" s="44" t="s">
        <v>44</v>
      </c>
      <c r="C16" s="45">
        <v>13</v>
      </c>
      <c r="D16" s="52" t="s">
        <v>23</v>
      </c>
      <c r="E16" s="53">
        <v>9</v>
      </c>
      <c r="F16" s="53">
        <v>13</v>
      </c>
      <c r="G16" s="53">
        <v>10</v>
      </c>
      <c r="H16" s="53">
        <v>8</v>
      </c>
      <c r="I16" s="53">
        <v>5</v>
      </c>
      <c r="J16" s="53">
        <v>14</v>
      </c>
      <c r="K16" s="53">
        <v>38</v>
      </c>
      <c r="L16" s="53">
        <v>4</v>
      </c>
      <c r="M16" s="53">
        <v>35</v>
      </c>
      <c r="N16" s="53">
        <v>22</v>
      </c>
      <c r="O16" s="53">
        <v>29</v>
      </c>
      <c r="P16" s="53">
        <v>43</v>
      </c>
      <c r="Q16" s="53">
        <v>26</v>
      </c>
      <c r="R16" s="53">
        <v>18</v>
      </c>
      <c r="S16" s="53">
        <v>28</v>
      </c>
      <c r="T16" s="53">
        <v>28</v>
      </c>
      <c r="U16" s="53">
        <v>36</v>
      </c>
      <c r="V16" s="13">
        <f t="shared" ref="V16:V22" si="1">+AVERAGE(E16:U16)</f>
        <v>21.529411764705884</v>
      </c>
      <c r="W16" s="54">
        <f>+V16/$V$30</f>
        <v>8.1289978678038381E-3</v>
      </c>
    </row>
    <row r="17" spans="1:25" x14ac:dyDescent="0.25">
      <c r="A17" s="38"/>
      <c r="B17" s="9" t="s">
        <v>42</v>
      </c>
      <c r="C17" s="2">
        <v>14</v>
      </c>
      <c r="D17" s="3" t="s">
        <v>15</v>
      </c>
      <c r="E17" s="7">
        <v>8</v>
      </c>
      <c r="F17" s="7">
        <v>11</v>
      </c>
      <c r="G17" s="7">
        <v>10</v>
      </c>
      <c r="H17" s="7">
        <v>6</v>
      </c>
      <c r="I17" s="7">
        <v>5</v>
      </c>
      <c r="J17" s="7">
        <v>7</v>
      </c>
      <c r="K17" s="7">
        <v>10</v>
      </c>
      <c r="L17" s="7">
        <v>2</v>
      </c>
      <c r="M17" s="7">
        <v>28</v>
      </c>
      <c r="N17" s="7">
        <v>21</v>
      </c>
      <c r="O17" s="7">
        <v>3</v>
      </c>
      <c r="P17" s="7">
        <v>21</v>
      </c>
      <c r="Q17" s="7">
        <v>30</v>
      </c>
      <c r="R17" s="7">
        <v>23</v>
      </c>
      <c r="S17" s="7">
        <v>17</v>
      </c>
      <c r="T17" s="7">
        <v>38</v>
      </c>
      <c r="U17" s="7">
        <v>36</v>
      </c>
      <c r="V17" s="11">
        <f t="shared" si="1"/>
        <v>16.235294117647058</v>
      </c>
      <c r="W17" s="40">
        <f>+V17/$V$30</f>
        <v>6.1300639658848606E-3</v>
      </c>
    </row>
    <row r="18" spans="1:25" x14ac:dyDescent="0.25">
      <c r="A18" s="38"/>
      <c r="B18" s="12" t="s">
        <v>44</v>
      </c>
      <c r="C18" s="2">
        <v>15</v>
      </c>
      <c r="D18" s="3" t="s">
        <v>3</v>
      </c>
      <c r="E18" s="7">
        <v>9</v>
      </c>
      <c r="F18" s="7">
        <v>12</v>
      </c>
      <c r="G18" s="7">
        <v>2</v>
      </c>
      <c r="H18" s="7">
        <v>16</v>
      </c>
      <c r="I18" s="7">
        <v>15</v>
      </c>
      <c r="J18" s="7">
        <v>8</v>
      </c>
      <c r="K18" s="7">
        <v>19</v>
      </c>
      <c r="L18" s="7">
        <v>43</v>
      </c>
      <c r="M18" s="7">
        <v>7</v>
      </c>
      <c r="N18" s="7">
        <v>29</v>
      </c>
      <c r="O18" s="7">
        <v>35</v>
      </c>
      <c r="P18" s="7">
        <v>43</v>
      </c>
      <c r="Q18" s="7">
        <v>30</v>
      </c>
      <c r="R18" s="7">
        <v>35</v>
      </c>
      <c r="S18" s="7">
        <v>6</v>
      </c>
      <c r="T18" s="7">
        <v>13</v>
      </c>
      <c r="U18" s="7">
        <v>29</v>
      </c>
      <c r="V18" s="13">
        <f t="shared" si="1"/>
        <v>20.647058823529413</v>
      </c>
      <c r="W18" s="40">
        <f>+V18/$V$30</f>
        <v>7.795842217484009E-3</v>
      </c>
    </row>
    <row r="19" spans="1:25" x14ac:dyDescent="0.25">
      <c r="A19" s="38"/>
      <c r="B19" s="12" t="s">
        <v>42</v>
      </c>
      <c r="C19" s="2">
        <v>16</v>
      </c>
      <c r="D19" s="3" t="s">
        <v>1</v>
      </c>
      <c r="E19" s="7">
        <v>13</v>
      </c>
      <c r="F19" s="7">
        <v>10</v>
      </c>
      <c r="G19" s="7">
        <v>2</v>
      </c>
      <c r="H19" s="7">
        <v>11</v>
      </c>
      <c r="I19" s="7">
        <v>11</v>
      </c>
      <c r="J19" s="7">
        <v>6</v>
      </c>
      <c r="K19" s="7">
        <v>37</v>
      </c>
      <c r="L19" s="7">
        <v>43</v>
      </c>
      <c r="M19" s="7">
        <v>17</v>
      </c>
      <c r="N19" s="7">
        <v>42</v>
      </c>
      <c r="O19" s="7">
        <v>34</v>
      </c>
      <c r="P19" s="7">
        <v>27</v>
      </c>
      <c r="Q19" s="7">
        <v>30</v>
      </c>
      <c r="R19" s="7">
        <v>22</v>
      </c>
      <c r="S19" s="7">
        <v>36</v>
      </c>
      <c r="T19" s="7">
        <v>10</v>
      </c>
      <c r="U19" s="7">
        <v>13</v>
      </c>
      <c r="V19" s="13">
        <f t="shared" si="1"/>
        <v>21.411764705882351</v>
      </c>
      <c r="W19" s="40">
        <f>+V19/$V$30</f>
        <v>8.0845771144278603E-3</v>
      </c>
    </row>
    <row r="20" spans="1:25" x14ac:dyDescent="0.25">
      <c r="A20" s="38"/>
      <c r="B20" s="12" t="s">
        <v>44</v>
      </c>
      <c r="C20" s="2">
        <v>17</v>
      </c>
      <c r="D20" s="3" t="s">
        <v>17</v>
      </c>
      <c r="E20" s="7">
        <v>14</v>
      </c>
      <c r="F20" s="7">
        <v>12</v>
      </c>
      <c r="G20" s="7">
        <v>2</v>
      </c>
      <c r="H20" s="7">
        <v>6</v>
      </c>
      <c r="I20" s="7">
        <v>3</v>
      </c>
      <c r="J20" s="7">
        <v>11</v>
      </c>
      <c r="K20" s="7">
        <v>9</v>
      </c>
      <c r="L20" s="7">
        <v>40</v>
      </c>
      <c r="M20" s="7">
        <v>33</v>
      </c>
      <c r="N20" s="7">
        <v>41</v>
      </c>
      <c r="O20" s="7">
        <v>11</v>
      </c>
      <c r="P20" s="7">
        <v>42</v>
      </c>
      <c r="Q20" s="7">
        <v>43</v>
      </c>
      <c r="R20" s="7">
        <v>33</v>
      </c>
      <c r="S20" s="7">
        <v>23</v>
      </c>
      <c r="T20" s="7">
        <v>30</v>
      </c>
      <c r="U20" s="7">
        <v>29</v>
      </c>
      <c r="V20" s="13">
        <f t="shared" si="1"/>
        <v>22.470588235294116</v>
      </c>
      <c r="W20" s="40">
        <f>+V20/$V$30</f>
        <v>8.4843638948116553E-3</v>
      </c>
    </row>
    <row r="21" spans="1:25" x14ac:dyDescent="0.25">
      <c r="A21" s="38"/>
      <c r="B21" s="14" t="s">
        <v>44</v>
      </c>
      <c r="C21" s="2">
        <v>18</v>
      </c>
      <c r="D21" s="3" t="s">
        <v>8</v>
      </c>
      <c r="E21" s="7">
        <v>14</v>
      </c>
      <c r="F21" s="7">
        <v>21</v>
      </c>
      <c r="G21" s="7">
        <v>8</v>
      </c>
      <c r="H21" s="7">
        <v>33</v>
      </c>
      <c r="I21" s="7">
        <v>9</v>
      </c>
      <c r="J21" s="7">
        <v>7</v>
      </c>
      <c r="K21" s="7">
        <v>8</v>
      </c>
      <c r="L21" s="7">
        <v>45</v>
      </c>
      <c r="M21" s="7">
        <v>2</v>
      </c>
      <c r="N21" s="7">
        <v>27</v>
      </c>
      <c r="O21" s="7">
        <v>12</v>
      </c>
      <c r="P21" s="7">
        <v>42</v>
      </c>
      <c r="Q21" s="7">
        <v>34</v>
      </c>
      <c r="R21" s="7">
        <v>26</v>
      </c>
      <c r="S21" s="7">
        <v>10</v>
      </c>
      <c r="T21" s="7">
        <v>35</v>
      </c>
      <c r="U21" s="7">
        <v>23</v>
      </c>
      <c r="V21" s="15">
        <f t="shared" si="1"/>
        <v>20.941176470588236</v>
      </c>
      <c r="W21" s="40">
        <f>+V21/$V$30</f>
        <v>7.9068941009239509E-3</v>
      </c>
    </row>
    <row r="22" spans="1:25" x14ac:dyDescent="0.25">
      <c r="A22" s="38"/>
      <c r="B22" s="9" t="s">
        <v>45</v>
      </c>
      <c r="C22" s="2">
        <v>19</v>
      </c>
      <c r="D22" s="3" t="s">
        <v>19</v>
      </c>
      <c r="E22" s="7">
        <v>22</v>
      </c>
      <c r="F22" s="7">
        <v>10</v>
      </c>
      <c r="G22" s="7">
        <v>8</v>
      </c>
      <c r="H22" s="7">
        <v>8</v>
      </c>
      <c r="I22" s="7">
        <v>6</v>
      </c>
      <c r="J22" s="7">
        <v>10</v>
      </c>
      <c r="K22" s="7">
        <v>44</v>
      </c>
      <c r="L22" s="7">
        <v>28</v>
      </c>
      <c r="M22" s="7">
        <v>4</v>
      </c>
      <c r="N22" s="7">
        <v>4</v>
      </c>
      <c r="O22" s="7">
        <v>11</v>
      </c>
      <c r="P22" s="7">
        <v>43</v>
      </c>
      <c r="Q22" s="7">
        <v>20</v>
      </c>
      <c r="R22" s="7">
        <v>11</v>
      </c>
      <c r="S22" s="7">
        <v>25</v>
      </c>
      <c r="T22" s="7">
        <v>15</v>
      </c>
      <c r="U22" s="7">
        <v>21</v>
      </c>
      <c r="V22" s="11">
        <f t="shared" si="1"/>
        <v>17.058823529411764</v>
      </c>
      <c r="W22" s="40">
        <f>+V22/$V$30</f>
        <v>6.4410092395167018E-3</v>
      </c>
    </row>
    <row r="23" spans="1:25" x14ac:dyDescent="0.25">
      <c r="A23" s="38"/>
      <c r="B23" s="9" t="s">
        <v>44</v>
      </c>
      <c r="C23" s="2">
        <v>20</v>
      </c>
      <c r="D23" s="3" t="s">
        <v>10</v>
      </c>
      <c r="E23" s="7">
        <v>8</v>
      </c>
      <c r="F23" s="7">
        <v>10</v>
      </c>
      <c r="G23" s="7">
        <v>4</v>
      </c>
      <c r="H23" s="7">
        <v>6</v>
      </c>
      <c r="I23" s="7">
        <v>8</v>
      </c>
      <c r="J23" s="7">
        <v>8</v>
      </c>
      <c r="K23" s="7">
        <v>18</v>
      </c>
      <c r="L23" s="7">
        <v>42</v>
      </c>
      <c r="M23" s="7">
        <v>33</v>
      </c>
      <c r="N23" s="7">
        <v>43</v>
      </c>
      <c r="O23" s="7">
        <v>26</v>
      </c>
      <c r="P23" s="7">
        <v>6</v>
      </c>
      <c r="Q23" s="7">
        <v>25</v>
      </c>
      <c r="R23" s="7">
        <v>11</v>
      </c>
      <c r="S23" s="7">
        <v>1</v>
      </c>
      <c r="T23" s="7">
        <v>23</v>
      </c>
      <c r="U23" s="7">
        <v>12</v>
      </c>
      <c r="V23" s="11">
        <f>+AVERAGE(E23:U23)</f>
        <v>16.705882352941178</v>
      </c>
      <c r="W23" s="40">
        <f>+V23/$V$30</f>
        <v>6.307746979388771E-3</v>
      </c>
    </row>
    <row r="24" spans="1:25" x14ac:dyDescent="0.25">
      <c r="A24" s="38"/>
      <c r="B24" s="12" t="s">
        <v>44</v>
      </c>
      <c r="C24" s="2">
        <v>21</v>
      </c>
      <c r="D24" s="3" t="s">
        <v>20</v>
      </c>
      <c r="E24" s="7">
        <v>15</v>
      </c>
      <c r="F24" s="7">
        <v>23</v>
      </c>
      <c r="G24" s="7">
        <v>3</v>
      </c>
      <c r="H24" s="7">
        <v>9</v>
      </c>
      <c r="I24" s="7">
        <v>4</v>
      </c>
      <c r="J24" s="7">
        <v>6</v>
      </c>
      <c r="K24" s="7">
        <v>41</v>
      </c>
      <c r="L24" s="7">
        <v>37</v>
      </c>
      <c r="M24" s="7">
        <v>23</v>
      </c>
      <c r="N24" s="7">
        <v>15</v>
      </c>
      <c r="O24" s="7">
        <v>19</v>
      </c>
      <c r="P24" s="7">
        <v>45</v>
      </c>
      <c r="Q24" s="7">
        <v>1</v>
      </c>
      <c r="R24" s="7">
        <v>21</v>
      </c>
      <c r="S24" s="7">
        <v>29</v>
      </c>
      <c r="T24" s="7">
        <v>16</v>
      </c>
      <c r="U24" s="7">
        <v>32</v>
      </c>
      <c r="V24" s="13">
        <f>+AVERAGE(E24:U24)</f>
        <v>19.941176470588236</v>
      </c>
      <c r="W24" s="40">
        <f>+V24/$V$30</f>
        <v>7.5293176972281448E-3</v>
      </c>
    </row>
    <row r="25" spans="1:25" x14ac:dyDescent="0.25">
      <c r="A25" s="38"/>
      <c r="B25" s="12" t="s">
        <v>42</v>
      </c>
      <c r="C25" s="2">
        <v>22</v>
      </c>
      <c r="D25" s="3" t="s">
        <v>12</v>
      </c>
      <c r="E25" s="7">
        <v>7</v>
      </c>
      <c r="F25" s="7">
        <v>16</v>
      </c>
      <c r="G25" s="7">
        <v>5</v>
      </c>
      <c r="H25" s="7">
        <v>5</v>
      </c>
      <c r="I25" s="7">
        <v>10</v>
      </c>
      <c r="J25" s="7">
        <v>7</v>
      </c>
      <c r="K25" s="7">
        <v>6</v>
      </c>
      <c r="L25" s="7">
        <v>38</v>
      </c>
      <c r="M25" s="7">
        <v>19</v>
      </c>
      <c r="N25" s="7">
        <v>43</v>
      </c>
      <c r="O25" s="7">
        <v>40</v>
      </c>
      <c r="P25" s="7">
        <v>23</v>
      </c>
      <c r="Q25" s="7">
        <v>20</v>
      </c>
      <c r="R25" s="7">
        <v>7</v>
      </c>
      <c r="S25" s="7">
        <v>29</v>
      </c>
      <c r="T25" s="7">
        <v>16</v>
      </c>
      <c r="U25" s="7">
        <v>19</v>
      </c>
      <c r="V25" s="13">
        <f>+AVERAGE(E25:U25)</f>
        <v>18.235294117647058</v>
      </c>
      <c r="W25" s="40">
        <f>+V25/$V$30</f>
        <v>6.8852167732764745E-3</v>
      </c>
    </row>
    <row r="26" spans="1:25" x14ac:dyDescent="0.25">
      <c r="A26" s="38"/>
      <c r="B26" s="9" t="s">
        <v>44</v>
      </c>
      <c r="C26" s="2">
        <v>23</v>
      </c>
      <c r="D26" s="3" t="s">
        <v>21</v>
      </c>
      <c r="E26" s="7">
        <v>13</v>
      </c>
      <c r="F26" s="7">
        <v>15</v>
      </c>
      <c r="G26" s="7">
        <v>5</v>
      </c>
      <c r="H26" s="7">
        <v>5</v>
      </c>
      <c r="I26" s="7">
        <v>7</v>
      </c>
      <c r="J26" s="7">
        <v>7</v>
      </c>
      <c r="K26" s="7">
        <v>12</v>
      </c>
      <c r="L26" s="7">
        <v>20</v>
      </c>
      <c r="M26" s="7">
        <v>29</v>
      </c>
      <c r="N26" s="7">
        <v>40</v>
      </c>
      <c r="O26" s="7">
        <v>2</v>
      </c>
      <c r="P26" s="7">
        <v>23</v>
      </c>
      <c r="Q26" s="7">
        <v>9</v>
      </c>
      <c r="R26" s="7">
        <v>10</v>
      </c>
      <c r="S26" s="7">
        <v>19</v>
      </c>
      <c r="T26" s="7">
        <v>38</v>
      </c>
      <c r="U26" s="7">
        <v>13</v>
      </c>
      <c r="V26" s="11">
        <f>+AVERAGE(E26:U26)</f>
        <v>15.705882352941176</v>
      </c>
      <c r="W26" s="40">
        <f>+V26/$V$30</f>
        <v>5.9301705756929632E-3</v>
      </c>
    </row>
    <row r="27" spans="1:25" ht="15.75" thickBot="1" x14ac:dyDescent="0.3">
      <c r="A27" s="38"/>
      <c r="B27" s="9" t="s">
        <v>44</v>
      </c>
      <c r="C27" s="2">
        <v>24</v>
      </c>
      <c r="D27" s="3" t="s">
        <v>22</v>
      </c>
      <c r="E27" s="7">
        <v>8</v>
      </c>
      <c r="F27" s="7">
        <v>8</v>
      </c>
      <c r="G27" s="7">
        <v>7</v>
      </c>
      <c r="H27" s="7">
        <v>12</v>
      </c>
      <c r="I27" s="7">
        <v>6</v>
      </c>
      <c r="J27" s="7">
        <v>10</v>
      </c>
      <c r="K27" s="7">
        <v>2</v>
      </c>
      <c r="L27" s="7">
        <v>40</v>
      </c>
      <c r="M27" s="7">
        <v>27</v>
      </c>
      <c r="N27" s="7">
        <v>3</v>
      </c>
      <c r="O27" s="7">
        <v>13</v>
      </c>
      <c r="P27" s="7">
        <v>33</v>
      </c>
      <c r="Q27" s="7">
        <v>38</v>
      </c>
      <c r="R27" s="7">
        <v>18</v>
      </c>
      <c r="S27" s="7">
        <v>9</v>
      </c>
      <c r="T27" s="7">
        <v>12</v>
      </c>
      <c r="U27" s="7">
        <v>19</v>
      </c>
      <c r="V27" s="11">
        <f>+AVERAGE(E27:U27)</f>
        <v>15.588235294117647</v>
      </c>
      <c r="W27" s="40">
        <f>+V27/$V$30</f>
        <v>5.8857498223169862E-3</v>
      </c>
    </row>
    <row r="28" spans="1:25" ht="15.75" thickBot="1" x14ac:dyDescent="0.3">
      <c r="A28" s="58" t="s">
        <v>54</v>
      </c>
      <c r="B28" s="59"/>
      <c r="C28" s="59"/>
      <c r="D28" s="60"/>
      <c r="E28" s="55">
        <f t="shared" ref="E28:U28" si="2">SUM(E16:E27)</f>
        <v>140</v>
      </c>
      <c r="F28" s="55">
        <f t="shared" si="2"/>
        <v>161</v>
      </c>
      <c r="G28" s="55">
        <f t="shared" si="2"/>
        <v>66</v>
      </c>
      <c r="H28" s="55">
        <f t="shared" si="2"/>
        <v>125</v>
      </c>
      <c r="I28" s="55">
        <f t="shared" si="2"/>
        <v>89</v>
      </c>
      <c r="J28" s="55">
        <f t="shared" si="2"/>
        <v>101</v>
      </c>
      <c r="K28" s="55">
        <f t="shared" si="2"/>
        <v>244</v>
      </c>
      <c r="L28" s="55">
        <f t="shared" si="2"/>
        <v>382</v>
      </c>
      <c r="M28" s="55">
        <f t="shared" si="2"/>
        <v>257</v>
      </c>
      <c r="N28" s="55">
        <f t="shared" si="2"/>
        <v>330</v>
      </c>
      <c r="O28" s="55">
        <f t="shared" si="2"/>
        <v>235</v>
      </c>
      <c r="P28" s="55">
        <f t="shared" si="2"/>
        <v>391</v>
      </c>
      <c r="Q28" s="55">
        <f t="shared" si="2"/>
        <v>306</v>
      </c>
      <c r="R28" s="55">
        <f t="shared" si="2"/>
        <v>235</v>
      </c>
      <c r="S28" s="55">
        <f t="shared" si="2"/>
        <v>232</v>
      </c>
      <c r="T28" s="55">
        <f t="shared" si="2"/>
        <v>274</v>
      </c>
      <c r="U28" s="55">
        <f t="shared" si="2"/>
        <v>282</v>
      </c>
      <c r="V28" s="56">
        <f>+AVERAGE(E28:U28)</f>
        <v>226.47058823529412</v>
      </c>
      <c r="W28" s="57">
        <f>+V28/$V$30</f>
        <v>8.5509950248756211E-2</v>
      </c>
    </row>
    <row r="29" spans="1:25" x14ac:dyDescent="0.25">
      <c r="A29" s="28" t="s">
        <v>46</v>
      </c>
      <c r="B29" s="29"/>
      <c r="C29" s="29"/>
      <c r="D29" s="30"/>
      <c r="E29" s="31">
        <f>SUM(E3:E27)</f>
        <v>472</v>
      </c>
      <c r="F29" s="31">
        <f>SUM(F3:F27)</f>
        <v>513</v>
      </c>
      <c r="G29" s="31">
        <f>SUM(G3:G27)</f>
        <v>244</v>
      </c>
      <c r="H29" s="31">
        <f>SUM(H3:H27)</f>
        <v>363</v>
      </c>
      <c r="I29" s="31">
        <f>SUM(I3:I27)</f>
        <v>249</v>
      </c>
      <c r="J29" s="31">
        <f>SUM(J3:J27)</f>
        <v>373</v>
      </c>
      <c r="K29" s="31">
        <f>SUM(K3:K27)</f>
        <v>716</v>
      </c>
      <c r="L29" s="31">
        <f>SUM(L3:L27)</f>
        <v>862</v>
      </c>
      <c r="M29" s="31">
        <f>SUM(M3:M27)</f>
        <v>787</v>
      </c>
      <c r="N29" s="31">
        <f>SUM(N3:N27)</f>
        <v>866</v>
      </c>
      <c r="O29" s="31">
        <f>SUM(O3:O27)</f>
        <v>557</v>
      </c>
      <c r="P29" s="31">
        <f>SUM(P3:P27)</f>
        <v>1019</v>
      </c>
      <c r="Q29" s="31">
        <f>SUM(Q3:Q27)</f>
        <v>448</v>
      </c>
      <c r="R29" s="31">
        <f>SUM(R3:R27)</f>
        <v>445</v>
      </c>
      <c r="S29" s="31">
        <f>SUM(S3:S27)</f>
        <v>408</v>
      </c>
      <c r="T29" s="31">
        <f>SUM(T3:T27)</f>
        <v>492</v>
      </c>
      <c r="U29" s="31">
        <f>SUM(U3:U27)</f>
        <v>576</v>
      </c>
      <c r="V29" s="11">
        <f>+AVERAGE(E29:U29)</f>
        <v>552.35294117647061</v>
      </c>
      <c r="W29" s="40">
        <f>+V29/$V$30</f>
        <v>0.20855543710021324</v>
      </c>
      <c r="X29" s="41">
        <f>SUM(X16:X27)</f>
        <v>0</v>
      </c>
      <c r="Y29" s="20">
        <f>+V30*W29</f>
        <v>552.35294117647061</v>
      </c>
    </row>
    <row r="30" spans="1:25" x14ac:dyDescent="0.25">
      <c r="A30" s="24" t="s">
        <v>49</v>
      </c>
      <c r="B30" s="25"/>
      <c r="C30" s="25"/>
      <c r="D30" s="26"/>
      <c r="E30" s="17">
        <v>2693</v>
      </c>
      <c r="F30" s="17">
        <v>2674</v>
      </c>
      <c r="G30" s="17">
        <v>2542</v>
      </c>
      <c r="H30" s="17">
        <v>2488</v>
      </c>
      <c r="I30" s="17">
        <v>2501</v>
      </c>
      <c r="J30" s="17">
        <v>2609</v>
      </c>
      <c r="K30" s="17">
        <v>2441</v>
      </c>
      <c r="L30" s="17">
        <v>2594</v>
      </c>
      <c r="M30" s="17">
        <v>2850</v>
      </c>
      <c r="N30" s="17">
        <v>2939</v>
      </c>
      <c r="O30" s="17">
        <v>2608</v>
      </c>
      <c r="P30" s="17">
        <v>2720</v>
      </c>
      <c r="Q30" s="17">
        <v>2474</v>
      </c>
      <c r="R30" s="17">
        <v>2972</v>
      </c>
      <c r="S30" s="17">
        <v>2502</v>
      </c>
      <c r="T30" s="17">
        <v>2938</v>
      </c>
      <c r="U30" s="17">
        <v>2479</v>
      </c>
      <c r="V30" s="11">
        <f>+AVERAGE(E30:U30)</f>
        <v>2648.4705882352941</v>
      </c>
      <c r="W30" s="40">
        <f>+V30/$V$30</f>
        <v>1</v>
      </c>
    </row>
  </sheetData>
  <mergeCells count="13">
    <mergeCell ref="V1:V2"/>
    <mergeCell ref="W1:W2"/>
    <mergeCell ref="A3:A14"/>
    <mergeCell ref="A16:A27"/>
    <mergeCell ref="A30:D30"/>
    <mergeCell ref="A15:D15"/>
    <mergeCell ref="A28:D28"/>
    <mergeCell ref="A1:A2"/>
    <mergeCell ref="B1:B2"/>
    <mergeCell ref="C1:C2"/>
    <mergeCell ref="D1:D2"/>
    <mergeCell ref="E1:P1"/>
    <mergeCell ref="Q1:U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daños</vt:lpstr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 Bodega</dc:creator>
  <cp:lastModifiedBy>user</cp:lastModifiedBy>
  <dcterms:created xsi:type="dcterms:W3CDTF">2022-11-29T20:12:26Z</dcterms:created>
  <dcterms:modified xsi:type="dcterms:W3CDTF">2024-09-14T01:01:18Z</dcterms:modified>
</cp:coreProperties>
</file>